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TI UM 1\SMET\PIMA\Pieces marchés centralisés\en cours d'écriture\ROUTI 2025\DCE BCP\"/>
    </mc:Choice>
  </mc:AlternateContent>
  <xr:revisionPtr revIDLastSave="0" documentId="13_ncr:1_{6B489B68-D7B7-4322-8FB0-76996010AA54}" xr6:coauthVersionLast="47" xr6:coauthVersionMax="47" xr10:uidLastSave="{00000000-0000-0000-0000-000000000000}"/>
  <bookViews>
    <workbookView xWindow="-28920" yWindow="-180" windowWidth="29040" windowHeight="15720" xr2:uid="{59C18392-6A40-4D8C-850F-811293BF69A8}"/>
  </bookViews>
  <sheets>
    <sheet name="UTI Mar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5" i="1" l="1"/>
  <c r="K158" i="1"/>
  <c r="K19" i="1"/>
  <c r="K15" i="1"/>
  <c r="I200" i="1"/>
  <c r="G200" i="1"/>
  <c r="G275" i="1"/>
  <c r="G277" i="1"/>
  <c r="M277" i="1" s="1"/>
  <c r="N277" i="1" s="1"/>
  <c r="G276" i="1"/>
  <c r="M276" i="1" s="1"/>
  <c r="N276" i="1" s="1"/>
  <c r="G278" i="1"/>
  <c r="M278" i="1" s="1"/>
  <c r="N278" i="1" s="1"/>
  <c r="G243" i="1"/>
  <c r="G15" i="1"/>
  <c r="G265" i="1"/>
  <c r="G241" i="1"/>
  <c r="G232" i="1"/>
  <c r="G231" i="1"/>
  <c r="G213" i="1"/>
  <c r="G168" i="1"/>
  <c r="G117" i="1"/>
  <c r="G113" i="1"/>
  <c r="G104" i="1"/>
  <c r="G100" i="1"/>
  <c r="G99" i="1"/>
  <c r="G95" i="1"/>
  <c r="G69" i="1"/>
  <c r="G65" i="1"/>
  <c r="G16" i="1"/>
  <c r="E275" i="1"/>
  <c r="E271" i="1"/>
  <c r="E267" i="1"/>
  <c r="E243" i="1"/>
  <c r="E239" i="1"/>
  <c r="E232" i="1"/>
  <c r="E227" i="1"/>
  <c r="E213" i="1"/>
  <c r="E211" i="1"/>
  <c r="E209" i="1"/>
  <c r="E200" i="1"/>
  <c r="E182" i="1"/>
  <c r="E104" i="1"/>
  <c r="E65" i="1"/>
  <c r="E37" i="1"/>
  <c r="E29" i="1"/>
  <c r="E17" i="1"/>
  <c r="N18" i="1"/>
  <c r="N20" i="1"/>
  <c r="N22" i="1"/>
  <c r="N25" i="1"/>
  <c r="N27" i="1"/>
  <c r="N28" i="1"/>
  <c r="N30" i="1"/>
  <c r="N32" i="1"/>
  <c r="N36" i="1"/>
  <c r="N41" i="1"/>
  <c r="N52" i="1"/>
  <c r="N54" i="1"/>
  <c r="N57" i="1"/>
  <c r="N59" i="1"/>
  <c r="N61" i="1"/>
  <c r="N64" i="1"/>
  <c r="N67" i="1"/>
  <c r="N70" i="1"/>
  <c r="N72" i="1"/>
  <c r="N74" i="1"/>
  <c r="N76" i="1"/>
  <c r="N78" i="1"/>
  <c r="N80" i="1"/>
  <c r="N83" i="1"/>
  <c r="N85" i="1"/>
  <c r="N87" i="1"/>
  <c r="N89" i="1"/>
  <c r="N92" i="1"/>
  <c r="N94" i="1"/>
  <c r="N96" i="1"/>
  <c r="N101" i="1"/>
  <c r="N103" i="1"/>
  <c r="N105" i="1"/>
  <c r="N107" i="1"/>
  <c r="N114" i="1"/>
  <c r="N116" i="1"/>
  <c r="N118" i="1"/>
  <c r="N141" i="1"/>
  <c r="N143" i="1"/>
  <c r="N145" i="1"/>
  <c r="N149" i="1"/>
  <c r="N151" i="1"/>
  <c r="N153" i="1"/>
  <c r="N155" i="1"/>
  <c r="N157" i="1"/>
  <c r="N159" i="1"/>
  <c r="N161" i="1"/>
  <c r="N163" i="1"/>
  <c r="N165" i="1"/>
  <c r="N167" i="1"/>
  <c r="N169" i="1"/>
  <c r="N171" i="1"/>
  <c r="N173" i="1"/>
  <c r="N175" i="1"/>
  <c r="N177" i="1"/>
  <c r="N179" i="1"/>
  <c r="N181" i="1"/>
  <c r="N183" i="1"/>
  <c r="N185" i="1"/>
  <c r="N187" i="1"/>
  <c r="N189" i="1"/>
  <c r="N191" i="1"/>
  <c r="N193" i="1"/>
  <c r="N195" i="1"/>
  <c r="N197" i="1"/>
  <c r="N199" i="1"/>
  <c r="N202" i="1"/>
  <c r="N204" i="1"/>
  <c r="N206" i="1"/>
  <c r="N208" i="1"/>
  <c r="N210" i="1"/>
  <c r="N212" i="1"/>
  <c r="N214" i="1"/>
  <c r="N216" i="1"/>
  <c r="N218" i="1"/>
  <c r="N220" i="1"/>
  <c r="N222" i="1"/>
  <c r="N224" i="1"/>
  <c r="N226" i="1"/>
  <c r="N228" i="1"/>
  <c r="N234" i="1"/>
  <c r="N240" i="1"/>
  <c r="N242" i="1"/>
  <c r="N248" i="1"/>
  <c r="N255" i="1"/>
  <c r="N258" i="1"/>
  <c r="N260" i="1"/>
  <c r="N264" i="1"/>
  <c r="N266" i="1"/>
  <c r="N268" i="1"/>
  <c r="N270" i="1"/>
  <c r="N272" i="1"/>
  <c r="N274" i="1"/>
  <c r="N14" i="1"/>
  <c r="I279" i="1"/>
  <c r="M279" i="1" s="1"/>
  <c r="N279" i="1" s="1"/>
  <c r="I281" i="1"/>
  <c r="M281" i="1" s="1"/>
  <c r="N281" i="1" s="1"/>
  <c r="I282" i="1"/>
  <c r="M282" i="1" s="1"/>
  <c r="N282" i="1" s="1"/>
  <c r="I261" i="1"/>
  <c r="I249" i="1"/>
  <c r="M280" i="1"/>
  <c r="N280" i="1" s="1"/>
  <c r="M283" i="1"/>
  <c r="N283" i="1" s="1"/>
  <c r="M249" i="1" l="1"/>
  <c r="N249" i="1" s="1"/>
  <c r="M250" i="1"/>
  <c r="N250" i="1" s="1"/>
  <c r="M251" i="1"/>
  <c r="N251" i="1" s="1"/>
  <c r="M256" i="1"/>
  <c r="N256" i="1" s="1"/>
  <c r="M257" i="1"/>
  <c r="N257" i="1" s="1"/>
  <c r="M259" i="1"/>
  <c r="N259" i="1" s="1"/>
  <c r="M261" i="1"/>
  <c r="N261" i="1" s="1"/>
  <c r="M265" i="1"/>
  <c r="N265" i="1" s="1"/>
  <c r="M267" i="1"/>
  <c r="N267" i="1" s="1"/>
  <c r="M269" i="1"/>
  <c r="N269" i="1" s="1"/>
  <c r="M271" i="1"/>
  <c r="N271" i="1" s="1"/>
  <c r="M273" i="1"/>
  <c r="N273" i="1" s="1"/>
  <c r="M275" i="1"/>
  <c r="N275" i="1" s="1"/>
  <c r="M243" i="1"/>
  <c r="N243" i="1" s="1"/>
  <c r="M241" i="1"/>
  <c r="N241" i="1" s="1"/>
  <c r="M239" i="1"/>
  <c r="N239" i="1" s="1"/>
  <c r="M238" i="1"/>
  <c r="N238" i="1" s="1"/>
  <c r="M237" i="1"/>
  <c r="N237" i="1" s="1"/>
  <c r="M236" i="1"/>
  <c r="N236" i="1" s="1"/>
  <c r="M235" i="1"/>
  <c r="N235" i="1" s="1"/>
  <c r="M233" i="1"/>
  <c r="N233" i="1" s="1"/>
  <c r="M232" i="1"/>
  <c r="N232" i="1" s="1"/>
  <c r="M231" i="1"/>
  <c r="N231" i="1" s="1"/>
  <c r="M230" i="1"/>
  <c r="N230" i="1" s="1"/>
  <c r="M229" i="1"/>
  <c r="N229" i="1" s="1"/>
  <c r="M227" i="1"/>
  <c r="N227" i="1" s="1"/>
  <c r="M225" i="1"/>
  <c r="N225" i="1" s="1"/>
  <c r="M223" i="1"/>
  <c r="N223" i="1" s="1"/>
  <c r="M221" i="1"/>
  <c r="N221" i="1" s="1"/>
  <c r="M219" i="1"/>
  <c r="N219" i="1" s="1"/>
  <c r="M217" i="1"/>
  <c r="N217" i="1" s="1"/>
  <c r="M215" i="1"/>
  <c r="N215" i="1" s="1"/>
  <c r="M213" i="1"/>
  <c r="N213" i="1" s="1"/>
  <c r="M211" i="1"/>
  <c r="N211" i="1" s="1"/>
  <c r="M209" i="1"/>
  <c r="N209" i="1" s="1"/>
  <c r="M207" i="1"/>
  <c r="N207" i="1" s="1"/>
  <c r="M205" i="1"/>
  <c r="N205" i="1" s="1"/>
  <c r="M203" i="1"/>
  <c r="N203" i="1" s="1"/>
  <c r="M200" i="1"/>
  <c r="N200" i="1" s="1"/>
  <c r="M198" i="1"/>
  <c r="N198" i="1" s="1"/>
  <c r="M196" i="1"/>
  <c r="N196" i="1" s="1"/>
  <c r="M194" i="1"/>
  <c r="N194" i="1" s="1"/>
  <c r="M192" i="1"/>
  <c r="N192" i="1" s="1"/>
  <c r="M190" i="1"/>
  <c r="N190" i="1" s="1"/>
  <c r="M188" i="1"/>
  <c r="N188" i="1" s="1"/>
  <c r="M186" i="1"/>
  <c r="N186" i="1" s="1"/>
  <c r="M184" i="1"/>
  <c r="N184" i="1" s="1"/>
  <c r="M182" i="1"/>
  <c r="N182" i="1" s="1"/>
  <c r="M180" i="1"/>
  <c r="N180" i="1" s="1"/>
  <c r="M178" i="1"/>
  <c r="N178" i="1" s="1"/>
  <c r="M176" i="1"/>
  <c r="N176" i="1" s="1"/>
  <c r="M174" i="1"/>
  <c r="N174" i="1" s="1"/>
  <c r="M172" i="1"/>
  <c r="N172" i="1" s="1"/>
  <c r="M170" i="1"/>
  <c r="N170" i="1" s="1"/>
  <c r="M168" i="1"/>
  <c r="N168" i="1" s="1"/>
  <c r="M166" i="1"/>
  <c r="N166" i="1" s="1"/>
  <c r="M164" i="1"/>
  <c r="N164" i="1" s="1"/>
  <c r="M162" i="1"/>
  <c r="N162" i="1" s="1"/>
  <c r="M160" i="1"/>
  <c r="N160" i="1" s="1"/>
  <c r="M158" i="1"/>
  <c r="N158" i="1" s="1"/>
  <c r="M156" i="1"/>
  <c r="N156" i="1" s="1"/>
  <c r="M154" i="1"/>
  <c r="N154" i="1" s="1"/>
  <c r="M152" i="1"/>
  <c r="N152" i="1" s="1"/>
  <c r="M150" i="1"/>
  <c r="N150" i="1" s="1"/>
  <c r="M144" i="1"/>
  <c r="N144" i="1" s="1"/>
  <c r="M148" i="1"/>
  <c r="N148" i="1" s="1"/>
  <c r="M147" i="1"/>
  <c r="N147" i="1" s="1"/>
  <c r="M146" i="1"/>
  <c r="N146" i="1" s="1"/>
  <c r="M142" i="1"/>
  <c r="N142" i="1" s="1"/>
  <c r="M140" i="1"/>
  <c r="N140" i="1" s="1"/>
  <c r="M139" i="1"/>
  <c r="N139" i="1" s="1"/>
  <c r="M138" i="1"/>
  <c r="N138" i="1" s="1"/>
  <c r="M137" i="1"/>
  <c r="N137" i="1" s="1"/>
  <c r="M136" i="1"/>
  <c r="N136" i="1" s="1"/>
  <c r="M135" i="1"/>
  <c r="N135" i="1" s="1"/>
  <c r="M134" i="1"/>
  <c r="N134" i="1" s="1"/>
  <c r="M133" i="1"/>
  <c r="N133" i="1" s="1"/>
  <c r="M132" i="1"/>
  <c r="N132" i="1" s="1"/>
  <c r="M131" i="1"/>
  <c r="N131" i="1" s="1"/>
  <c r="M130" i="1"/>
  <c r="N130" i="1" s="1"/>
  <c r="M129" i="1"/>
  <c r="N129" i="1" s="1"/>
  <c r="M128" i="1"/>
  <c r="N128" i="1" s="1"/>
  <c r="M127" i="1"/>
  <c r="N127" i="1" s="1"/>
  <c r="M126" i="1"/>
  <c r="N126" i="1" s="1"/>
  <c r="M125" i="1"/>
  <c r="N125" i="1" s="1"/>
  <c r="M124" i="1"/>
  <c r="N124" i="1" s="1"/>
  <c r="M123" i="1"/>
  <c r="N123" i="1" s="1"/>
  <c r="M122" i="1"/>
  <c r="N122" i="1" s="1"/>
  <c r="M121" i="1"/>
  <c r="N121" i="1" s="1"/>
  <c r="M120" i="1"/>
  <c r="N120" i="1" s="1"/>
  <c r="M119" i="1"/>
  <c r="N119" i="1" s="1"/>
  <c r="M117" i="1"/>
  <c r="N117" i="1" s="1"/>
  <c r="M115" i="1"/>
  <c r="N115" i="1" s="1"/>
  <c r="M113" i="1"/>
  <c r="N113" i="1" s="1"/>
  <c r="M112" i="1"/>
  <c r="N112" i="1" s="1"/>
  <c r="M109" i="1"/>
  <c r="N109" i="1" s="1"/>
  <c r="M108" i="1"/>
  <c r="N108" i="1" s="1"/>
  <c r="M106" i="1"/>
  <c r="N106" i="1" s="1"/>
  <c r="M104" i="1"/>
  <c r="N104" i="1" s="1"/>
  <c r="M102" i="1"/>
  <c r="N102" i="1" s="1"/>
  <c r="M91" i="1"/>
  <c r="N91" i="1" s="1"/>
  <c r="M82" i="1"/>
  <c r="N82" i="1" s="1"/>
  <c r="M69" i="1"/>
  <c r="N69" i="1" s="1"/>
  <c r="M66" i="1"/>
  <c r="N66" i="1" s="1"/>
  <c r="M51" i="1"/>
  <c r="N51" i="1" s="1"/>
  <c r="M50" i="1"/>
  <c r="N50" i="1" s="1"/>
  <c r="M49" i="1"/>
  <c r="N49" i="1" s="1"/>
  <c r="M47" i="1"/>
  <c r="N47" i="1" s="1"/>
  <c r="M46" i="1"/>
  <c r="N46" i="1" s="1"/>
  <c r="M45" i="1"/>
  <c r="N45" i="1" s="1"/>
  <c r="M44" i="1"/>
  <c r="N44" i="1" s="1"/>
  <c r="M43" i="1"/>
  <c r="N43" i="1" s="1"/>
  <c r="M42" i="1"/>
  <c r="N42" i="1" s="1"/>
  <c r="M17" i="1" l="1"/>
  <c r="N17" i="1" s="1"/>
  <c r="M100" i="1" l="1"/>
  <c r="N100" i="1" s="1"/>
  <c r="M98" i="1"/>
  <c r="N98" i="1" s="1"/>
  <c r="M93" i="1"/>
  <c r="N93" i="1" s="1"/>
  <c r="M90" i="1"/>
  <c r="N90" i="1" s="1"/>
  <c r="M88" i="1"/>
  <c r="N88" i="1" s="1"/>
  <c r="M86" i="1"/>
  <c r="N86" i="1" s="1"/>
  <c r="M84" i="1"/>
  <c r="N84" i="1" s="1"/>
  <c r="M81" i="1"/>
  <c r="N81" i="1" s="1"/>
  <c r="M79" i="1"/>
  <c r="N79" i="1" s="1"/>
  <c r="M77" i="1"/>
  <c r="N77" i="1" s="1"/>
  <c r="M75" i="1"/>
  <c r="N75" i="1" s="1"/>
  <c r="M73" i="1"/>
  <c r="N73" i="1" s="1"/>
  <c r="M71" i="1"/>
  <c r="N71" i="1" s="1"/>
  <c r="M68" i="1"/>
  <c r="N68" i="1" s="1"/>
  <c r="M65" i="1"/>
  <c r="N65" i="1" s="1"/>
  <c r="M63" i="1"/>
  <c r="N63" i="1" s="1"/>
  <c r="M60" i="1"/>
  <c r="N60" i="1" s="1"/>
  <c r="M58" i="1"/>
  <c r="N58" i="1" s="1"/>
  <c r="M56" i="1"/>
  <c r="N56" i="1" s="1"/>
  <c r="M53" i="1"/>
  <c r="N53" i="1" s="1"/>
  <c r="M48" i="1"/>
  <c r="N48" i="1" s="1"/>
  <c r="M40" i="1"/>
  <c r="N40" i="1" s="1"/>
  <c r="M39" i="1"/>
  <c r="N39" i="1" s="1"/>
  <c r="M38" i="1"/>
  <c r="N38" i="1" s="1"/>
  <c r="M37" i="1"/>
  <c r="N37" i="1" s="1"/>
  <c r="M35" i="1"/>
  <c r="N35" i="1" s="1"/>
  <c r="M34" i="1"/>
  <c r="N34" i="1" s="1"/>
  <c r="M33" i="1"/>
  <c r="N33" i="1" s="1"/>
  <c r="M31" i="1"/>
  <c r="N31" i="1" s="1"/>
  <c r="M29" i="1"/>
  <c r="N29" i="1" s="1"/>
  <c r="M26" i="1"/>
  <c r="N26" i="1" s="1"/>
  <c r="M23" i="1"/>
  <c r="N23" i="1" s="1"/>
  <c r="M21" i="1"/>
  <c r="N21" i="1" s="1"/>
  <c r="M19" i="1"/>
  <c r="N19" i="1" s="1"/>
  <c r="P16" i="1"/>
  <c r="M99" i="1" l="1"/>
  <c r="N99" i="1" s="1"/>
  <c r="M24" i="1"/>
  <c r="N24" i="1" s="1"/>
  <c r="M95" i="1"/>
  <c r="N95" i="1" s="1"/>
  <c r="M15" i="1"/>
  <c r="N15" i="1" s="1"/>
  <c r="M97" i="1"/>
  <c r="N97" i="1" s="1"/>
  <c r="M55" i="1"/>
  <c r="N55" i="1" s="1"/>
  <c r="M16" i="1"/>
  <c r="N16" i="1" s="1"/>
  <c r="M62" i="1"/>
  <c r="N62" i="1" s="1"/>
</calcChain>
</file>

<file path=xl/sharedStrings.xml><?xml version="1.0" encoding="utf-8"?>
<sst xmlns="http://schemas.openxmlformats.org/spreadsheetml/2006/main" count="538" uniqueCount="227">
  <si>
    <t>Légende</t>
  </si>
  <si>
    <t xml:space="preserve">Correspondance ancien prix </t>
  </si>
  <si>
    <t>Nouveau prix</t>
  </si>
  <si>
    <t>Unité</t>
  </si>
  <si>
    <t>Total</t>
  </si>
  <si>
    <t>ft</t>
  </si>
  <si>
    <t>m²</t>
  </si>
  <si>
    <t xml:space="preserve">Consommation de 0 </t>
  </si>
  <si>
    <t>unité</t>
  </si>
  <si>
    <r>
      <t xml:space="preserve">Tableau d'analyse des consommations du marché 2021-2025
Restauration des Ouvrage des UTI Marne et CPCA - Direction Territoriale Bassin de la Seine et Loire aval
</t>
    </r>
    <r>
      <rPr>
        <b/>
        <i/>
        <sz val="12"/>
        <color rgb="FFFF0000"/>
        <rFont val="Aptos Narrow"/>
        <family val="2"/>
        <scheme val="minor"/>
      </rPr>
      <t xml:space="preserve">Tableau non contractuel et fournis à titre d'information aux candidats
</t>
    </r>
  </si>
  <si>
    <t>Analyse des consommations sur l'ensemble du marché</t>
  </si>
  <si>
    <t>REC. 1</t>
  </si>
  <si>
    <t>REC.2</t>
  </si>
  <si>
    <t>REC.3</t>
  </si>
  <si>
    <t>Période Initiale</t>
  </si>
  <si>
    <t>1.a</t>
  </si>
  <si>
    <t>1.b</t>
  </si>
  <si>
    <t>2.a</t>
  </si>
  <si>
    <t>2.b</t>
  </si>
  <si>
    <t>3.a</t>
  </si>
  <si>
    <t>3.b</t>
  </si>
  <si>
    <t>4.a</t>
  </si>
  <si>
    <t>5.a</t>
  </si>
  <si>
    <t>6.a</t>
  </si>
  <si>
    <t>7.a</t>
  </si>
  <si>
    <t>7.b</t>
  </si>
  <si>
    <t>7.c</t>
  </si>
  <si>
    <t>8.a</t>
  </si>
  <si>
    <t>8.b</t>
  </si>
  <si>
    <t>8.c</t>
  </si>
  <si>
    <t>8.d</t>
  </si>
  <si>
    <t>9.a</t>
  </si>
  <si>
    <t>10.a</t>
  </si>
  <si>
    <t>11.a</t>
  </si>
  <si>
    <t>11.b</t>
  </si>
  <si>
    <t>12.a</t>
  </si>
  <si>
    <t>12.b</t>
  </si>
  <si>
    <t>13.a</t>
  </si>
  <si>
    <t>13.b</t>
  </si>
  <si>
    <t>14.a</t>
  </si>
  <si>
    <t>15.a</t>
  </si>
  <si>
    <t>16.a</t>
  </si>
  <si>
    <t>17.a</t>
  </si>
  <si>
    <t>18.a</t>
  </si>
  <si>
    <t>19.a</t>
  </si>
  <si>
    <t>20.a</t>
  </si>
  <si>
    <t>21.a</t>
  </si>
  <si>
    <t>22.a</t>
  </si>
  <si>
    <t>23.a</t>
  </si>
  <si>
    <t>24.a</t>
  </si>
  <si>
    <t>25.a</t>
  </si>
  <si>
    <t>26.a</t>
  </si>
  <si>
    <t>27.a</t>
  </si>
  <si>
    <t>28.a</t>
  </si>
  <si>
    <t>28.b</t>
  </si>
  <si>
    <t>28.c</t>
  </si>
  <si>
    <t>28.d</t>
  </si>
  <si>
    <t>30.a</t>
  </si>
  <si>
    <t>31.a</t>
  </si>
  <si>
    <t>32.a</t>
  </si>
  <si>
    <t>33.a</t>
  </si>
  <si>
    <t>34.a</t>
  </si>
  <si>
    <t>35.a</t>
  </si>
  <si>
    <t>36.a</t>
  </si>
  <si>
    <t>37.a</t>
  </si>
  <si>
    <t>38.a</t>
  </si>
  <si>
    <t>39.a</t>
  </si>
  <si>
    <t>40.a</t>
  </si>
  <si>
    <t>41.a</t>
  </si>
  <si>
    <t>42.a</t>
  </si>
  <si>
    <t>43.a</t>
  </si>
  <si>
    <t>44.a</t>
  </si>
  <si>
    <t>45.a</t>
  </si>
  <si>
    <t>46.a</t>
  </si>
  <si>
    <t>47.a</t>
  </si>
  <si>
    <t>48.a</t>
  </si>
  <si>
    <t>49.a</t>
  </si>
  <si>
    <t>50.a</t>
  </si>
  <si>
    <t>51.a</t>
  </si>
  <si>
    <t>52.a</t>
  </si>
  <si>
    <t>53.a</t>
  </si>
  <si>
    <t>54.a</t>
  </si>
  <si>
    <t>55.a</t>
  </si>
  <si>
    <t>56.a</t>
  </si>
  <si>
    <t>57.a</t>
  </si>
  <si>
    <t>58.a</t>
  </si>
  <si>
    <t>59.a</t>
  </si>
  <si>
    <t>60.a</t>
  </si>
  <si>
    <t>61.a</t>
  </si>
  <si>
    <t>62.a</t>
  </si>
  <si>
    <t>63.a</t>
  </si>
  <si>
    <t>64.a</t>
  </si>
  <si>
    <t>65.a</t>
  </si>
  <si>
    <t>66.a</t>
  </si>
  <si>
    <t>67.a</t>
  </si>
  <si>
    <t>68.a</t>
  </si>
  <si>
    <t>69.a</t>
  </si>
  <si>
    <t>70.a</t>
  </si>
  <si>
    <t>71.a</t>
  </si>
  <si>
    <t>72.a</t>
  </si>
  <si>
    <t>73.a</t>
  </si>
  <si>
    <t>74.a</t>
  </si>
  <si>
    <t>75.a</t>
  </si>
  <si>
    <t>76.a</t>
  </si>
  <si>
    <t>77.a</t>
  </si>
  <si>
    <t>78.a</t>
  </si>
  <si>
    <t>79.a</t>
  </si>
  <si>
    <t>80.a</t>
  </si>
  <si>
    <t>1.c</t>
  </si>
  <si>
    <t>2.c</t>
  </si>
  <si>
    <t>4.b</t>
  </si>
  <si>
    <t>FJ</t>
  </si>
  <si>
    <t>9.b</t>
  </si>
  <si>
    <t>9.c</t>
  </si>
  <si>
    <t>9.d</t>
  </si>
  <si>
    <t>9.e</t>
  </si>
  <si>
    <t>9.f</t>
  </si>
  <si>
    <t>9.g</t>
  </si>
  <si>
    <t>9.h</t>
  </si>
  <si>
    <t>9.i</t>
  </si>
  <si>
    <t>9.j</t>
  </si>
  <si>
    <t>Ft</t>
  </si>
  <si>
    <t>ml</t>
  </si>
  <si>
    <t>12.c</t>
  </si>
  <si>
    <t>m3</t>
  </si>
  <si>
    <t>14.b</t>
  </si>
  <si>
    <t>15.b</t>
  </si>
  <si>
    <t>21.b</t>
  </si>
  <si>
    <t>25.b</t>
  </si>
  <si>
    <t>%</t>
  </si>
  <si>
    <t>u</t>
  </si>
  <si>
    <t>32.b</t>
  </si>
  <si>
    <t>32.c</t>
  </si>
  <si>
    <t>32.d</t>
  </si>
  <si>
    <t>T</t>
  </si>
  <si>
    <t>35.b</t>
  </si>
  <si>
    <t>35.c</t>
  </si>
  <si>
    <t>35.d</t>
  </si>
  <si>
    <t>35.e</t>
  </si>
  <si>
    <t>35.f</t>
  </si>
  <si>
    <t>35.g</t>
  </si>
  <si>
    <t>35.h</t>
  </si>
  <si>
    <t>35.i</t>
  </si>
  <si>
    <t>35.j</t>
  </si>
  <si>
    <t>35.k</t>
  </si>
  <si>
    <t>35.l</t>
  </si>
  <si>
    <t>35.m</t>
  </si>
  <si>
    <t>35.n</t>
  </si>
  <si>
    <t>35.o</t>
  </si>
  <si>
    <t>35.p</t>
  </si>
  <si>
    <t>35.q</t>
  </si>
  <si>
    <t>35.r</t>
  </si>
  <si>
    <t>35.s</t>
  </si>
  <si>
    <t>35.t</t>
  </si>
  <si>
    <t>35.w</t>
  </si>
  <si>
    <t>35.x</t>
  </si>
  <si>
    <t>35.y</t>
  </si>
  <si>
    <t>37.b</t>
  </si>
  <si>
    <t>37.c</t>
  </si>
  <si>
    <t>kg</t>
  </si>
  <si>
    <t>t</t>
  </si>
  <si>
    <t>77.b</t>
  </si>
  <si>
    <t>77.c</t>
  </si>
  <si>
    <t>77.d</t>
  </si>
  <si>
    <t>77.e</t>
  </si>
  <si>
    <t>78.b</t>
  </si>
  <si>
    <t>78.c</t>
  </si>
  <si>
    <t>78.d</t>
  </si>
  <si>
    <t>78.e</t>
  </si>
  <si>
    <t>81.a</t>
  </si>
  <si>
    <t>81.b</t>
  </si>
  <si>
    <t>81.c</t>
  </si>
  <si>
    <t>82.a</t>
  </si>
  <si>
    <t>82.b</t>
  </si>
  <si>
    <t>83.a</t>
  </si>
  <si>
    <t>84.a</t>
  </si>
  <si>
    <t>85.a</t>
  </si>
  <si>
    <t>86.a</t>
  </si>
  <si>
    <t>87.a</t>
  </si>
  <si>
    <t>88.a</t>
  </si>
  <si>
    <t>J</t>
  </si>
  <si>
    <t>90.a*</t>
  </si>
  <si>
    <t>29.a*</t>
  </si>
  <si>
    <t>89.a*</t>
  </si>
  <si>
    <t>Prix supprimé</t>
  </si>
  <si>
    <t>*</t>
  </si>
  <si>
    <t xml:space="preserve">Prix en pourcentage: (c'est le montant calculé grâce au pourcentage  qui est affiché) </t>
  </si>
  <si>
    <t>PN1</t>
  </si>
  <si>
    <t>PN2</t>
  </si>
  <si>
    <t>PN3</t>
  </si>
  <si>
    <t>PN4</t>
  </si>
  <si>
    <t>PN5</t>
  </si>
  <si>
    <t>PN6</t>
  </si>
  <si>
    <t>PN7</t>
  </si>
  <si>
    <t>PN8</t>
  </si>
  <si>
    <t>U</t>
  </si>
  <si>
    <t>Moy  par année</t>
  </si>
  <si>
    <t>sup</t>
  </si>
  <si>
    <t>6.b</t>
  </si>
  <si>
    <t>8.e</t>
  </si>
  <si>
    <t>8.f</t>
  </si>
  <si>
    <t>8.g</t>
  </si>
  <si>
    <t>8.h</t>
  </si>
  <si>
    <t>8.i</t>
  </si>
  <si>
    <t>8.j</t>
  </si>
  <si>
    <t>10.b</t>
  </si>
  <si>
    <t>11.c</t>
  </si>
  <si>
    <t>19.b</t>
  </si>
  <si>
    <t>23.b</t>
  </si>
  <si>
    <t>26.b</t>
  </si>
  <si>
    <t>26.c</t>
  </si>
  <si>
    <t>26.d</t>
  </si>
  <si>
    <t>Prix nouveau (PN): apparu lors du marché</t>
  </si>
  <si>
    <t>Besoin nouveau marché</t>
  </si>
  <si>
    <t>BNM</t>
  </si>
  <si>
    <t>28.e</t>
  </si>
  <si>
    <t>28.f</t>
  </si>
  <si>
    <t>29.a</t>
  </si>
  <si>
    <t>54.b</t>
  </si>
  <si>
    <t>60.b</t>
  </si>
  <si>
    <t>61.b</t>
  </si>
  <si>
    <t>63.b</t>
  </si>
  <si>
    <t>64.b</t>
  </si>
  <si>
    <t>65.b</t>
  </si>
  <si>
    <t>66.b</t>
  </si>
  <si>
    <t>67.b</t>
  </si>
  <si>
    <t>69.b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</si>
</sst>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2" fontId="0" fillId="2" borderId="0" xfId="0" applyNumberFormat="1" applyFill="1"/>
    <xf numFmtId="0" fontId="1" fillId="0" borderId="13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5" borderId="12" xfId="0" applyFont="1" applyFill="1" applyBorder="1" applyAlignment="1">
      <alignment horizontal="center" wrapText="1"/>
    </xf>
    <xf numFmtId="0" fontId="1" fillId="5" borderId="15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26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6" borderId="15" xfId="0" applyFill="1" applyBorder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0" xfId="0" applyFill="1" applyBorder="1"/>
    <xf numFmtId="0" fontId="0" fillId="2" borderId="30" xfId="0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2" borderId="30" xfId="0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2" borderId="3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1" fillId="6" borderId="30" xfId="0" applyFont="1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2" borderId="3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1" fillId="0" borderId="34" xfId="0" applyFont="1" applyBorder="1"/>
    <xf numFmtId="0" fontId="1" fillId="2" borderId="34" xfId="0" applyFont="1" applyFill="1" applyBorder="1" applyAlignment="1">
      <alignment horizontal="center"/>
    </xf>
    <xf numFmtId="0" fontId="0" fillId="0" borderId="33" xfId="0" applyFill="1" applyBorder="1" applyAlignment="1">
      <alignment horizontal="center" vertical="center" wrapText="1"/>
    </xf>
    <xf numFmtId="0" fontId="1" fillId="0" borderId="34" xfId="0" applyFont="1" applyBorder="1" applyAlignment="1">
      <alignment vertical="center"/>
    </xf>
    <xf numFmtId="0" fontId="0" fillId="2" borderId="33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1" fillId="6" borderId="34" xfId="0" applyFont="1" applyFill="1" applyBorder="1"/>
    <xf numFmtId="0" fontId="1" fillId="2" borderId="35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1" fillId="0" borderId="36" xfId="0" applyFont="1" applyBorder="1"/>
    <xf numFmtId="0" fontId="1" fillId="6" borderId="37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0" fillId="6" borderId="39" xfId="0" applyFill="1" applyBorder="1" applyAlignment="1">
      <alignment horizontal="center" vertical="center" wrapText="1"/>
    </xf>
    <xf numFmtId="0" fontId="0" fillId="6" borderId="39" xfId="0" applyFill="1" applyBorder="1" applyAlignment="1">
      <alignment horizontal="center"/>
    </xf>
    <xf numFmtId="0" fontId="0" fillId="6" borderId="40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/>
    </xf>
    <xf numFmtId="0" fontId="1" fillId="6" borderId="31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/>
    </xf>
    <xf numFmtId="0" fontId="1" fillId="2" borderId="30" xfId="0" applyFont="1" applyFill="1" applyBorder="1" applyAlignment="1"/>
    <xf numFmtId="0" fontId="0" fillId="4" borderId="33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2" xfId="0" applyFont="1" applyFill="1" applyBorder="1" applyAlignment="1"/>
    <xf numFmtId="0" fontId="1" fillId="2" borderId="20" xfId="0" applyFont="1" applyFill="1" applyBorder="1" applyAlignment="1">
      <alignment horizontal="center"/>
    </xf>
    <xf numFmtId="0" fontId="1" fillId="2" borderId="3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7" borderId="33" xfId="0" applyFill="1" applyBorder="1" applyAlignment="1">
      <alignment horizontal="center" vertical="center" wrapText="1"/>
    </xf>
    <xf numFmtId="0" fontId="1" fillId="7" borderId="30" xfId="0" applyFont="1" applyFill="1" applyBorder="1" applyAlignment="1"/>
    <xf numFmtId="0" fontId="1" fillId="7" borderId="37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1" fillId="7" borderId="34" xfId="0" applyFont="1" applyFill="1" applyBorder="1"/>
    <xf numFmtId="0" fontId="0" fillId="7" borderId="30" xfId="0" applyFill="1" applyBorder="1" applyAlignment="1">
      <alignment horizontal="center"/>
    </xf>
    <xf numFmtId="0" fontId="1" fillId="2" borderId="37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7" borderId="37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37" xfId="0" applyFill="1" applyBorder="1" applyAlignment="1"/>
    <xf numFmtId="0" fontId="0" fillId="7" borderId="38" xfId="0" applyFill="1" applyBorder="1" applyAlignment="1"/>
    <xf numFmtId="0" fontId="0" fillId="6" borderId="37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66675</xdr:rowOff>
    </xdr:from>
    <xdr:to>
      <xdr:col>2</xdr:col>
      <xdr:colOff>195237</xdr:colOff>
      <xdr:row>6</xdr:row>
      <xdr:rowOff>76200</xdr:rowOff>
    </xdr:to>
    <xdr:pic>
      <xdr:nvPicPr>
        <xdr:cNvPr id="2" name="Image 1" descr="Voies navigables de France, opérateur national de l'ambition fluviale - VNF">
          <a:extLst>
            <a:ext uri="{FF2B5EF4-FFF2-40B4-BE49-F238E27FC236}">
              <a16:creationId xmlns:a16="http://schemas.microsoft.com/office/drawing/2014/main" id="{46E819AD-12F0-4D84-8DD3-EF27408CF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266700"/>
          <a:ext cx="1414437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17B1-5DC8-4824-A075-E87DBC757C71}">
  <dimension ref="A1:AX395"/>
  <sheetViews>
    <sheetView tabSelected="1" zoomScale="79" workbookViewId="0">
      <selection activeCell="U29" sqref="U29"/>
    </sheetView>
  </sheetViews>
  <sheetFormatPr baseColWidth="10" defaultColWidth="9.140625" defaultRowHeight="15" x14ac:dyDescent="0.25"/>
  <cols>
    <col min="1" max="1" width="9.140625" style="1"/>
    <col min="2" max="2" width="16.28515625" customWidth="1"/>
    <col min="3" max="3" width="9.140625" style="121"/>
    <col min="4" max="4" width="9.140625" style="7"/>
    <col min="13" max="13" width="9.140625" style="8"/>
    <col min="14" max="14" width="12.5703125" bestFit="1" customWidth="1"/>
    <col min="35" max="50" width="9.140625" style="1"/>
  </cols>
  <sheetData>
    <row r="1" spans="2:34" s="1" customFormat="1" ht="15.75" thickBot="1" x14ac:dyDescent="0.3">
      <c r="C1" s="117"/>
      <c r="D1" s="2"/>
      <c r="M1" s="3"/>
    </row>
    <row r="2" spans="2:34" ht="15" customHeight="1" x14ac:dyDescent="0.25">
      <c r="B2" s="18" t="s">
        <v>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20"/>
    </row>
    <row r="3" spans="2:34" ht="15" customHeight="1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3"/>
    </row>
    <row r="4" spans="2:34" ht="15" customHeight="1" x14ac:dyDescent="0.25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3"/>
    </row>
    <row r="5" spans="2:34" ht="15" customHeight="1" x14ac:dyDescent="0.2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3"/>
    </row>
    <row r="6" spans="2:34" ht="15" customHeight="1" x14ac:dyDescent="0.25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3"/>
    </row>
    <row r="7" spans="2:34" ht="15.75" customHeight="1" thickBot="1" x14ac:dyDescent="0.3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6"/>
    </row>
    <row r="8" spans="2:34" s="1" customFormat="1" ht="15.75" thickBot="1" x14ac:dyDescent="0.3">
      <c r="C8" s="117"/>
      <c r="D8" s="2"/>
      <c r="M8" s="3"/>
    </row>
    <row r="9" spans="2:34" ht="15.75" thickBot="1" x14ac:dyDescent="0.3">
      <c r="B9" s="27" t="s">
        <v>10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  <c r="N9" s="1"/>
      <c r="O9" s="1"/>
      <c r="P9" s="34" t="s">
        <v>0</v>
      </c>
      <c r="Q9" s="35"/>
      <c r="R9" s="35"/>
      <c r="S9" s="36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2:34" ht="15.75" thickBot="1" x14ac:dyDescent="0.3">
      <c r="B10" s="30"/>
      <c r="C10" s="31"/>
      <c r="D10" s="31"/>
      <c r="E10" s="31"/>
      <c r="F10" s="31"/>
      <c r="G10" s="31"/>
      <c r="H10" s="31"/>
      <c r="I10" s="32"/>
      <c r="J10" s="32"/>
      <c r="K10" s="32"/>
      <c r="L10" s="32"/>
      <c r="M10" s="33"/>
      <c r="N10" s="1"/>
      <c r="O10" s="1"/>
      <c r="P10" s="64"/>
      <c r="Q10" s="12" t="s">
        <v>212</v>
      </c>
      <c r="R10" s="13"/>
      <c r="S10" s="1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2:34" ht="15.75" customHeight="1" thickBot="1" x14ac:dyDescent="0.3">
      <c r="B11" s="37" t="s">
        <v>1</v>
      </c>
      <c r="C11" s="118" t="s">
        <v>2</v>
      </c>
      <c r="D11" s="39" t="s">
        <v>3</v>
      </c>
      <c r="E11" s="27" t="s">
        <v>14</v>
      </c>
      <c r="F11" s="29"/>
      <c r="G11" s="27" t="s">
        <v>11</v>
      </c>
      <c r="H11" s="28"/>
      <c r="I11" s="122" t="s">
        <v>12</v>
      </c>
      <c r="J11" s="123"/>
      <c r="K11" s="122" t="s">
        <v>13</v>
      </c>
      <c r="L11" s="124"/>
      <c r="M11" s="41" t="s">
        <v>4</v>
      </c>
      <c r="N11" s="1"/>
      <c r="O11" s="1"/>
      <c r="P11" s="65"/>
      <c r="Q11" s="15"/>
      <c r="R11" s="16"/>
      <c r="S11" s="1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2:34" ht="15.75" customHeight="1" thickBot="1" x14ac:dyDescent="0.3">
      <c r="B12" s="38"/>
      <c r="C12" s="119"/>
      <c r="D12" s="40"/>
      <c r="E12" s="125"/>
      <c r="F12" s="126"/>
      <c r="G12" s="125"/>
      <c r="H12" s="32"/>
      <c r="I12" s="127"/>
      <c r="J12" s="128"/>
      <c r="K12" s="127"/>
      <c r="L12" s="129"/>
      <c r="M12" s="62"/>
      <c r="N12" s="1"/>
      <c r="O12" s="1"/>
      <c r="P12" s="66" t="s">
        <v>214</v>
      </c>
      <c r="Q12" s="67" t="s">
        <v>213</v>
      </c>
      <c r="R12" s="68"/>
      <c r="S12" s="69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2:34" ht="17.25" customHeight="1" thickBot="1" x14ac:dyDescent="0.3">
      <c r="B13" s="38"/>
      <c r="C13" s="119"/>
      <c r="D13" s="40"/>
      <c r="E13" s="125"/>
      <c r="F13" s="126"/>
      <c r="G13" s="125"/>
      <c r="H13" s="32"/>
      <c r="I13" s="130"/>
      <c r="J13" s="131"/>
      <c r="K13" s="130"/>
      <c r="L13" s="132"/>
      <c r="M13" s="62"/>
      <c r="N13" s="1" t="s">
        <v>196</v>
      </c>
      <c r="O13" s="1"/>
      <c r="P13" s="42" t="s">
        <v>185</v>
      </c>
      <c r="Q13" s="45" t="s">
        <v>186</v>
      </c>
      <c r="R13" s="46"/>
      <c r="S13" s="4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2:34" ht="15.75" customHeight="1" x14ac:dyDescent="0.25">
      <c r="B14" s="85">
        <v>1</v>
      </c>
      <c r="C14" s="120">
        <v>1</v>
      </c>
      <c r="D14" s="114"/>
      <c r="E14" s="115"/>
      <c r="F14" s="55"/>
      <c r="G14" s="55"/>
      <c r="H14" s="55"/>
      <c r="I14" s="55"/>
      <c r="J14" s="55"/>
      <c r="K14" s="55"/>
      <c r="L14" s="55"/>
      <c r="M14" s="56"/>
      <c r="N14" s="4">
        <f>(M14)/4</f>
        <v>0</v>
      </c>
      <c r="O14" s="1"/>
      <c r="P14" s="43"/>
      <c r="Q14" s="48"/>
      <c r="R14" s="63"/>
      <c r="S14" s="49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2:34" ht="15.75" thickBot="1" x14ac:dyDescent="0.3">
      <c r="B15" s="86" t="s">
        <v>15</v>
      </c>
      <c r="C15" s="77" t="s">
        <v>15</v>
      </c>
      <c r="D15" s="74" t="s">
        <v>5</v>
      </c>
      <c r="E15" s="75"/>
      <c r="F15" s="75"/>
      <c r="G15" s="75">
        <f>1</f>
        <v>1</v>
      </c>
      <c r="H15" s="75"/>
      <c r="I15" s="75"/>
      <c r="J15" s="75"/>
      <c r="K15" s="75">
        <f>1</f>
        <v>1</v>
      </c>
      <c r="L15" s="75"/>
      <c r="M15" s="87">
        <f t="shared" ref="M15:M84" si="0">SUM(E15:J15)</f>
        <v>1</v>
      </c>
      <c r="N15" s="4">
        <f t="shared" ref="N15:N78" si="1">(M15)/4</f>
        <v>0.25</v>
      </c>
      <c r="O15" s="1"/>
      <c r="P15" s="44"/>
      <c r="Q15" s="50"/>
      <c r="R15" s="51"/>
      <c r="S15" s="5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2:34" ht="15.75" thickBot="1" x14ac:dyDescent="0.3">
      <c r="B16" s="133" t="s">
        <v>16</v>
      </c>
      <c r="C16" s="138" t="s">
        <v>197</v>
      </c>
      <c r="D16" s="139" t="s">
        <v>5</v>
      </c>
      <c r="E16" s="141"/>
      <c r="F16" s="141"/>
      <c r="G16" s="141">
        <f>2</f>
        <v>2</v>
      </c>
      <c r="H16" s="141"/>
      <c r="I16" s="141"/>
      <c r="J16" s="141"/>
      <c r="K16" s="141"/>
      <c r="L16" s="141"/>
      <c r="M16" s="140">
        <f t="shared" si="0"/>
        <v>2</v>
      </c>
      <c r="N16" s="4">
        <f t="shared" si="1"/>
        <v>0.5</v>
      </c>
      <c r="O16" s="1"/>
      <c r="P16" s="5">
        <f>SUM(H7:P7)</f>
        <v>0</v>
      </c>
      <c r="Q16" s="9" t="s">
        <v>7</v>
      </c>
      <c r="R16" s="11"/>
      <c r="S16" s="10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2:34" ht="15.75" thickBot="1" x14ac:dyDescent="0.3">
      <c r="B17" s="86" t="s">
        <v>108</v>
      </c>
      <c r="C17" s="77" t="s">
        <v>16</v>
      </c>
      <c r="D17" s="74" t="s">
        <v>5</v>
      </c>
      <c r="E17" s="75">
        <f>1</f>
        <v>1</v>
      </c>
      <c r="F17" s="75"/>
      <c r="G17" s="75"/>
      <c r="H17" s="75"/>
      <c r="I17" s="75">
        <v>1</v>
      </c>
      <c r="J17" s="75"/>
      <c r="K17" s="75"/>
      <c r="L17" s="75"/>
      <c r="M17" s="87">
        <f t="shared" ref="M17" si="2">SUM(E17:J17)</f>
        <v>2</v>
      </c>
      <c r="N17" s="4">
        <f t="shared" si="1"/>
        <v>0.5</v>
      </c>
      <c r="O17" s="1"/>
      <c r="P17" s="164" t="s">
        <v>197</v>
      </c>
      <c r="Q17" s="59" t="s">
        <v>184</v>
      </c>
      <c r="R17" s="60"/>
      <c r="S17" s="6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2:34" x14ac:dyDescent="0.25">
      <c r="B18" s="86">
        <v>2</v>
      </c>
      <c r="C18" s="73">
        <v>2</v>
      </c>
      <c r="D18" s="108"/>
      <c r="E18" s="53"/>
      <c r="F18" s="53"/>
      <c r="G18" s="53"/>
      <c r="H18" s="53"/>
      <c r="I18" s="53"/>
      <c r="J18" s="53"/>
      <c r="K18" s="53"/>
      <c r="L18" s="53"/>
      <c r="M18" s="54"/>
      <c r="N18" s="4">
        <f t="shared" si="1"/>
        <v>0</v>
      </c>
      <c r="O18" s="70"/>
      <c r="P18" s="165"/>
      <c r="Q18" s="163"/>
      <c r="R18" s="163"/>
      <c r="S18" s="163"/>
      <c r="T18" s="70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2:34" x14ac:dyDescent="0.25">
      <c r="B19" s="86" t="s">
        <v>17</v>
      </c>
      <c r="C19" s="77" t="s">
        <v>17</v>
      </c>
      <c r="D19" s="74" t="s">
        <v>5</v>
      </c>
      <c r="E19" s="75"/>
      <c r="F19" s="75"/>
      <c r="G19" s="75"/>
      <c r="H19" s="75"/>
      <c r="I19" s="75"/>
      <c r="J19" s="75"/>
      <c r="K19" s="75">
        <f>1</f>
        <v>1</v>
      </c>
      <c r="L19" s="75"/>
      <c r="M19" s="87">
        <f t="shared" si="0"/>
        <v>0</v>
      </c>
      <c r="N19" s="4">
        <f t="shared" si="1"/>
        <v>0</v>
      </c>
      <c r="O19" s="70"/>
      <c r="P19" s="165"/>
      <c r="Q19" s="163"/>
      <c r="R19" s="163"/>
      <c r="S19" s="163"/>
      <c r="T19" s="70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2:34" x14ac:dyDescent="0.25">
      <c r="B20" s="133" t="s">
        <v>18</v>
      </c>
      <c r="C20" s="138" t="s">
        <v>197</v>
      </c>
      <c r="D20" s="139" t="s">
        <v>5</v>
      </c>
      <c r="E20" s="141"/>
      <c r="F20" s="141"/>
      <c r="G20" s="141"/>
      <c r="H20" s="141"/>
      <c r="I20" s="141"/>
      <c r="J20" s="141"/>
      <c r="K20" s="141"/>
      <c r="L20" s="141"/>
      <c r="M20" s="140"/>
      <c r="N20" s="4">
        <f t="shared" si="1"/>
        <v>0</v>
      </c>
      <c r="O20" s="70"/>
      <c r="P20" s="165"/>
      <c r="Q20" s="163"/>
      <c r="R20" s="163"/>
      <c r="S20" s="163"/>
      <c r="T20" s="70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2:34" x14ac:dyDescent="0.25">
      <c r="B21" s="86" t="s">
        <v>109</v>
      </c>
      <c r="C21" s="77" t="s">
        <v>18</v>
      </c>
      <c r="D21" s="74" t="s">
        <v>5</v>
      </c>
      <c r="E21" s="75"/>
      <c r="F21" s="75"/>
      <c r="G21" s="75"/>
      <c r="H21" s="75"/>
      <c r="I21" s="75"/>
      <c r="J21" s="75"/>
      <c r="K21" s="75"/>
      <c r="L21" s="75"/>
      <c r="M21" s="87">
        <f t="shared" si="0"/>
        <v>0</v>
      </c>
      <c r="N21" s="4">
        <f t="shared" si="1"/>
        <v>0</v>
      </c>
      <c r="O21" s="70"/>
      <c r="P21" s="165"/>
      <c r="Q21" s="163"/>
      <c r="R21" s="163"/>
      <c r="S21" s="163"/>
      <c r="T21" s="70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2:34" ht="15" customHeight="1" x14ac:dyDescent="0.25">
      <c r="B22" s="133">
        <v>3</v>
      </c>
      <c r="C22" s="134"/>
      <c r="D22" s="135"/>
      <c r="E22" s="136"/>
      <c r="F22" s="136"/>
      <c r="G22" s="136"/>
      <c r="H22" s="136"/>
      <c r="I22" s="136"/>
      <c r="J22" s="136"/>
      <c r="K22" s="136"/>
      <c r="L22" s="136"/>
      <c r="M22" s="137"/>
      <c r="N22" s="4">
        <f t="shared" si="1"/>
        <v>0</v>
      </c>
      <c r="O22" s="70"/>
      <c r="P22" s="165"/>
      <c r="Q22" s="163"/>
      <c r="R22" s="163"/>
      <c r="S22" s="163"/>
      <c r="T22" s="70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2:34" x14ac:dyDescent="0.25">
      <c r="B23" s="133" t="s">
        <v>19</v>
      </c>
      <c r="C23" s="138" t="s">
        <v>197</v>
      </c>
      <c r="D23" s="139" t="s">
        <v>111</v>
      </c>
      <c r="E23" s="151"/>
      <c r="F23" s="152"/>
      <c r="G23" s="151"/>
      <c r="H23" s="152"/>
      <c r="I23" s="151"/>
      <c r="J23" s="152"/>
      <c r="K23" s="151"/>
      <c r="L23" s="152"/>
      <c r="M23" s="140">
        <f t="shared" si="0"/>
        <v>0</v>
      </c>
      <c r="N23" s="4">
        <f t="shared" si="1"/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2:34" x14ac:dyDescent="0.25">
      <c r="B24" s="133" t="s">
        <v>20</v>
      </c>
      <c r="C24" s="138" t="s">
        <v>197</v>
      </c>
      <c r="D24" s="139" t="s">
        <v>111</v>
      </c>
      <c r="E24" s="151"/>
      <c r="F24" s="152"/>
      <c r="G24" s="151"/>
      <c r="H24" s="152"/>
      <c r="I24" s="151"/>
      <c r="J24" s="152"/>
      <c r="K24" s="151"/>
      <c r="L24" s="152"/>
      <c r="M24" s="140">
        <f t="shared" si="0"/>
        <v>0</v>
      </c>
      <c r="N24" s="4">
        <f t="shared" si="1"/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2:34" ht="15" customHeight="1" x14ac:dyDescent="0.25">
      <c r="B25" s="86">
        <v>4</v>
      </c>
      <c r="C25" s="109">
        <v>3</v>
      </c>
      <c r="D25" s="108"/>
      <c r="E25" s="53"/>
      <c r="F25" s="53"/>
      <c r="G25" s="53"/>
      <c r="H25" s="53"/>
      <c r="I25" s="53"/>
      <c r="J25" s="53"/>
      <c r="K25" s="53"/>
      <c r="L25" s="53"/>
      <c r="M25" s="54"/>
      <c r="N25" s="4">
        <f t="shared" si="1"/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2:34" x14ac:dyDescent="0.25">
      <c r="B26" s="86" t="s">
        <v>21</v>
      </c>
      <c r="C26" s="77" t="s">
        <v>19</v>
      </c>
      <c r="D26" s="74" t="s">
        <v>8</v>
      </c>
      <c r="E26" s="149"/>
      <c r="F26" s="150"/>
      <c r="G26" s="149"/>
      <c r="H26" s="150"/>
      <c r="I26" s="149"/>
      <c r="J26" s="150"/>
      <c r="K26" s="149"/>
      <c r="L26" s="150"/>
      <c r="M26" s="87">
        <f t="shared" si="0"/>
        <v>0</v>
      </c>
      <c r="N26" s="4">
        <f t="shared" si="1"/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2:34" x14ac:dyDescent="0.25">
      <c r="B27" s="86" t="s">
        <v>110</v>
      </c>
      <c r="C27" s="77" t="s">
        <v>20</v>
      </c>
      <c r="D27" s="74" t="s">
        <v>8</v>
      </c>
      <c r="E27" s="149"/>
      <c r="F27" s="150"/>
      <c r="G27" s="149"/>
      <c r="H27" s="150"/>
      <c r="I27" s="149"/>
      <c r="J27" s="150"/>
      <c r="K27" s="149"/>
      <c r="L27" s="150"/>
      <c r="M27" s="87"/>
      <c r="N27" s="4">
        <f t="shared" si="1"/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2:34" x14ac:dyDescent="0.25">
      <c r="B28" s="86">
        <v>5</v>
      </c>
      <c r="C28" s="109">
        <v>4</v>
      </c>
      <c r="D28" s="108"/>
      <c r="E28" s="53"/>
      <c r="F28" s="53"/>
      <c r="G28" s="53"/>
      <c r="H28" s="53"/>
      <c r="I28" s="53"/>
      <c r="J28" s="53"/>
      <c r="K28" s="53"/>
      <c r="L28" s="53"/>
      <c r="M28" s="54"/>
      <c r="N28" s="4">
        <f t="shared" si="1"/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2:34" x14ac:dyDescent="0.25">
      <c r="B29" s="86" t="s">
        <v>22</v>
      </c>
      <c r="C29" s="77" t="s">
        <v>21</v>
      </c>
      <c r="D29" s="74" t="s">
        <v>6</v>
      </c>
      <c r="E29" s="75">
        <f>60</f>
        <v>60</v>
      </c>
      <c r="F29" s="75"/>
      <c r="G29" s="149"/>
      <c r="H29" s="150"/>
      <c r="I29" s="149"/>
      <c r="J29" s="150"/>
      <c r="K29" s="149"/>
      <c r="L29" s="150"/>
      <c r="M29" s="87">
        <f t="shared" si="0"/>
        <v>60</v>
      </c>
      <c r="N29" s="4">
        <f t="shared" si="1"/>
        <v>15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2:34" x14ac:dyDescent="0.25">
      <c r="B30" s="86">
        <v>6</v>
      </c>
      <c r="C30" s="109">
        <v>5</v>
      </c>
      <c r="D30" s="108"/>
      <c r="E30" s="53"/>
      <c r="F30" s="53"/>
      <c r="G30" s="53"/>
      <c r="H30" s="53"/>
      <c r="I30" s="53"/>
      <c r="J30" s="53"/>
      <c r="K30" s="53"/>
      <c r="L30" s="53"/>
      <c r="M30" s="54"/>
      <c r="N30" s="4">
        <f t="shared" si="1"/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2:34" x14ac:dyDescent="0.25">
      <c r="B31" s="86" t="s">
        <v>23</v>
      </c>
      <c r="C31" s="77" t="s">
        <v>22</v>
      </c>
      <c r="D31" s="74" t="s">
        <v>6</v>
      </c>
      <c r="E31" s="149"/>
      <c r="F31" s="150"/>
      <c r="G31" s="149"/>
      <c r="H31" s="150"/>
      <c r="I31" s="149"/>
      <c r="J31" s="150"/>
      <c r="K31" s="149"/>
      <c r="L31" s="150"/>
      <c r="M31" s="87">
        <f t="shared" si="0"/>
        <v>0</v>
      </c>
      <c r="N31" s="4">
        <f t="shared" si="1"/>
        <v>0</v>
      </c>
      <c r="O31" s="1"/>
      <c r="P31" s="1"/>
      <c r="Q31" s="1"/>
      <c r="R31" s="1"/>
      <c r="S31" s="1"/>
      <c r="T31" s="1"/>
      <c r="U31" s="1"/>
      <c r="V31" s="6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2:34" x14ac:dyDescent="0.25">
      <c r="B32" s="86">
        <v>7</v>
      </c>
      <c r="C32" s="109">
        <v>6</v>
      </c>
      <c r="D32" s="108"/>
      <c r="E32" s="53"/>
      <c r="F32" s="53"/>
      <c r="G32" s="53"/>
      <c r="H32" s="53"/>
      <c r="I32" s="53"/>
      <c r="J32" s="53"/>
      <c r="K32" s="53"/>
      <c r="L32" s="53"/>
      <c r="M32" s="54"/>
      <c r="N32" s="4">
        <f t="shared" si="1"/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2:34" x14ac:dyDescent="0.25">
      <c r="B33" s="86" t="s">
        <v>24</v>
      </c>
      <c r="C33" s="77" t="s">
        <v>23</v>
      </c>
      <c r="D33" s="74" t="s">
        <v>5</v>
      </c>
      <c r="E33" s="161"/>
      <c r="F33" s="162"/>
      <c r="G33" s="149"/>
      <c r="H33" s="150"/>
      <c r="I33" s="149"/>
      <c r="J33" s="150"/>
      <c r="K33" s="149"/>
      <c r="L33" s="150"/>
      <c r="M33" s="87">
        <f t="shared" si="0"/>
        <v>0</v>
      </c>
      <c r="N33" s="4">
        <f t="shared" si="1"/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2:34" x14ac:dyDescent="0.25">
      <c r="B34" s="133" t="s">
        <v>25</v>
      </c>
      <c r="C34" s="138" t="s">
        <v>197</v>
      </c>
      <c r="D34" s="139" t="s">
        <v>5</v>
      </c>
      <c r="E34" s="151"/>
      <c r="F34" s="152"/>
      <c r="G34" s="151"/>
      <c r="H34" s="152"/>
      <c r="I34" s="151"/>
      <c r="J34" s="152"/>
      <c r="K34" s="151"/>
      <c r="L34" s="152"/>
      <c r="M34" s="140">
        <f t="shared" si="0"/>
        <v>0</v>
      </c>
      <c r="N34" s="4">
        <f t="shared" si="1"/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2:34" x14ac:dyDescent="0.25">
      <c r="B35" s="86" t="s">
        <v>26</v>
      </c>
      <c r="C35" s="77" t="s">
        <v>198</v>
      </c>
      <c r="D35" s="74" t="s">
        <v>5</v>
      </c>
      <c r="E35" s="149"/>
      <c r="F35" s="150"/>
      <c r="G35" s="149"/>
      <c r="H35" s="150"/>
      <c r="I35" s="149"/>
      <c r="J35" s="150"/>
      <c r="K35" s="149"/>
      <c r="L35" s="150"/>
      <c r="M35" s="87">
        <f t="shared" si="0"/>
        <v>0</v>
      </c>
      <c r="N35" s="4">
        <f t="shared" si="1"/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2:34" x14ac:dyDescent="0.25">
      <c r="B36" s="86">
        <v>8</v>
      </c>
      <c r="C36" s="109">
        <v>7</v>
      </c>
      <c r="D36" s="108"/>
      <c r="E36" s="53"/>
      <c r="F36" s="53"/>
      <c r="G36" s="53"/>
      <c r="H36" s="53"/>
      <c r="I36" s="53"/>
      <c r="J36" s="53"/>
      <c r="K36" s="53"/>
      <c r="L36" s="53"/>
      <c r="M36" s="54"/>
      <c r="N36" s="4">
        <f t="shared" si="1"/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2:34" x14ac:dyDescent="0.25">
      <c r="B37" s="86" t="s">
        <v>27</v>
      </c>
      <c r="C37" s="77" t="s">
        <v>24</v>
      </c>
      <c r="D37" s="74" t="s">
        <v>111</v>
      </c>
      <c r="E37" s="75">
        <f>28</f>
        <v>28</v>
      </c>
      <c r="F37" s="75"/>
      <c r="G37" s="149"/>
      <c r="H37" s="150"/>
      <c r="I37" s="149"/>
      <c r="J37" s="150"/>
      <c r="K37" s="149"/>
      <c r="L37" s="150"/>
      <c r="M37" s="87">
        <f t="shared" si="0"/>
        <v>28</v>
      </c>
      <c r="N37" s="4">
        <f t="shared" si="1"/>
        <v>7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2:34" x14ac:dyDescent="0.25">
      <c r="B38" s="133" t="s">
        <v>28</v>
      </c>
      <c r="C38" s="138" t="s">
        <v>197</v>
      </c>
      <c r="D38" s="139" t="s">
        <v>111</v>
      </c>
      <c r="E38" s="151"/>
      <c r="F38" s="152"/>
      <c r="G38" s="151"/>
      <c r="H38" s="152"/>
      <c r="I38" s="151"/>
      <c r="J38" s="152"/>
      <c r="K38" s="151"/>
      <c r="L38" s="152"/>
      <c r="M38" s="140">
        <f t="shared" si="0"/>
        <v>0</v>
      </c>
      <c r="N38" s="4">
        <f t="shared" si="1"/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2:34" x14ac:dyDescent="0.25">
      <c r="B39" s="86" t="s">
        <v>29</v>
      </c>
      <c r="C39" s="77" t="s">
        <v>25</v>
      </c>
      <c r="D39" s="74" t="s">
        <v>111</v>
      </c>
      <c r="E39" s="161"/>
      <c r="F39" s="162"/>
      <c r="G39" s="149"/>
      <c r="H39" s="150"/>
      <c r="I39" s="149"/>
      <c r="J39" s="150"/>
      <c r="K39" s="149"/>
      <c r="L39" s="150"/>
      <c r="M39" s="87">
        <f t="shared" si="0"/>
        <v>0</v>
      </c>
      <c r="N39" s="4">
        <f t="shared" si="1"/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2:34" x14ac:dyDescent="0.25">
      <c r="B40" s="86" t="s">
        <v>30</v>
      </c>
      <c r="C40" s="77" t="s">
        <v>26</v>
      </c>
      <c r="D40" s="74" t="s">
        <v>111</v>
      </c>
      <c r="E40" s="161"/>
      <c r="F40" s="162"/>
      <c r="G40" s="149"/>
      <c r="H40" s="150"/>
      <c r="I40" s="149"/>
      <c r="J40" s="150"/>
      <c r="K40" s="149"/>
      <c r="L40" s="150"/>
      <c r="M40" s="87">
        <f t="shared" si="0"/>
        <v>0</v>
      </c>
      <c r="N40" s="4">
        <f t="shared" si="1"/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2:34" x14ac:dyDescent="0.25">
      <c r="B41" s="86">
        <v>9</v>
      </c>
      <c r="C41" s="109">
        <v>8</v>
      </c>
      <c r="D41" s="108"/>
      <c r="E41" s="53"/>
      <c r="F41" s="53"/>
      <c r="G41" s="53"/>
      <c r="H41" s="53"/>
      <c r="I41" s="53"/>
      <c r="J41" s="53"/>
      <c r="K41" s="53"/>
      <c r="L41" s="53"/>
      <c r="M41" s="54"/>
      <c r="N41" s="4">
        <f t="shared" si="1"/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2:34" x14ac:dyDescent="0.25">
      <c r="B42" s="86" t="s">
        <v>31</v>
      </c>
      <c r="C42" s="77" t="s">
        <v>27</v>
      </c>
      <c r="D42" s="74" t="s">
        <v>6</v>
      </c>
      <c r="E42" s="149"/>
      <c r="F42" s="150"/>
      <c r="G42" s="149"/>
      <c r="H42" s="150"/>
      <c r="I42" s="149"/>
      <c r="J42" s="150"/>
      <c r="K42" s="149"/>
      <c r="L42" s="150"/>
      <c r="M42" s="87">
        <f t="shared" ref="M42:M43" si="3">SUM(E42:J42)</f>
        <v>0</v>
      </c>
      <c r="N42" s="4">
        <f t="shared" si="1"/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2:34" x14ac:dyDescent="0.25">
      <c r="B43" s="86" t="s">
        <v>112</v>
      </c>
      <c r="C43" s="77" t="s">
        <v>28</v>
      </c>
      <c r="D43" s="74" t="s">
        <v>6</v>
      </c>
      <c r="E43" s="149"/>
      <c r="F43" s="150"/>
      <c r="G43" s="149"/>
      <c r="H43" s="150"/>
      <c r="I43" s="149"/>
      <c r="J43" s="150"/>
      <c r="K43" s="149"/>
      <c r="L43" s="150"/>
      <c r="M43" s="87">
        <f t="shared" si="3"/>
        <v>0</v>
      </c>
      <c r="N43" s="4">
        <f t="shared" si="1"/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2:34" x14ac:dyDescent="0.25">
      <c r="B44" s="86" t="s">
        <v>113</v>
      </c>
      <c r="C44" s="77" t="s">
        <v>29</v>
      </c>
      <c r="D44" s="74" t="s">
        <v>122</v>
      </c>
      <c r="E44" s="149"/>
      <c r="F44" s="150"/>
      <c r="G44" s="149"/>
      <c r="H44" s="150"/>
      <c r="I44" s="149"/>
      <c r="J44" s="150"/>
      <c r="K44" s="149"/>
      <c r="L44" s="150"/>
      <c r="M44" s="87">
        <f t="shared" ref="M44" si="4">SUM(E44:J44)</f>
        <v>0</v>
      </c>
      <c r="N44" s="4">
        <f t="shared" si="1"/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2:34" x14ac:dyDescent="0.25">
      <c r="B45" s="86" t="s">
        <v>114</v>
      </c>
      <c r="C45" s="77" t="s">
        <v>30</v>
      </c>
      <c r="D45" s="74" t="s">
        <v>122</v>
      </c>
      <c r="E45" s="149"/>
      <c r="F45" s="150"/>
      <c r="G45" s="149"/>
      <c r="H45" s="150"/>
      <c r="I45" s="149"/>
      <c r="J45" s="150"/>
      <c r="K45" s="149"/>
      <c r="L45" s="150"/>
      <c r="M45" s="87">
        <f t="shared" ref="M45:M47" si="5">SUM(E45:J45)</f>
        <v>0</v>
      </c>
      <c r="N45" s="4">
        <f t="shared" si="1"/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2:34" x14ac:dyDescent="0.25">
      <c r="B46" s="86" t="s">
        <v>115</v>
      </c>
      <c r="C46" s="77" t="s">
        <v>199</v>
      </c>
      <c r="D46" s="74" t="s">
        <v>122</v>
      </c>
      <c r="E46" s="149"/>
      <c r="F46" s="150"/>
      <c r="G46" s="149"/>
      <c r="H46" s="150"/>
      <c r="I46" s="149"/>
      <c r="J46" s="150"/>
      <c r="K46" s="149"/>
      <c r="L46" s="150"/>
      <c r="M46" s="87">
        <f t="shared" si="5"/>
        <v>0</v>
      </c>
      <c r="N46" s="4">
        <f t="shared" si="1"/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2:34" x14ac:dyDescent="0.25">
      <c r="B47" s="86" t="s">
        <v>116</v>
      </c>
      <c r="C47" s="77" t="s">
        <v>200</v>
      </c>
      <c r="D47" s="74" t="s">
        <v>122</v>
      </c>
      <c r="E47" s="149"/>
      <c r="F47" s="150"/>
      <c r="G47" s="149"/>
      <c r="H47" s="150"/>
      <c r="I47" s="149"/>
      <c r="J47" s="150"/>
      <c r="K47" s="149"/>
      <c r="L47" s="150"/>
      <c r="M47" s="87">
        <f t="shared" si="5"/>
        <v>0</v>
      </c>
      <c r="N47" s="4">
        <f t="shared" si="1"/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2:34" x14ac:dyDescent="0.25">
      <c r="B48" s="86" t="s">
        <v>117</v>
      </c>
      <c r="C48" s="77" t="s">
        <v>201</v>
      </c>
      <c r="D48" s="74" t="s">
        <v>121</v>
      </c>
      <c r="E48" s="149"/>
      <c r="F48" s="150"/>
      <c r="G48" s="149"/>
      <c r="H48" s="150"/>
      <c r="I48" s="149"/>
      <c r="J48" s="150"/>
      <c r="K48" s="149"/>
      <c r="L48" s="150"/>
      <c r="M48" s="87">
        <f t="shared" si="0"/>
        <v>0</v>
      </c>
      <c r="N48" s="4">
        <f t="shared" si="1"/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2:34" x14ac:dyDescent="0.25">
      <c r="B49" s="86" t="s">
        <v>118</v>
      </c>
      <c r="C49" s="77" t="s">
        <v>202</v>
      </c>
      <c r="D49" s="74" t="s">
        <v>121</v>
      </c>
      <c r="E49" s="149"/>
      <c r="F49" s="150"/>
      <c r="G49" s="149"/>
      <c r="H49" s="150"/>
      <c r="I49" s="149"/>
      <c r="J49" s="150"/>
      <c r="K49" s="149"/>
      <c r="L49" s="150"/>
      <c r="M49" s="87">
        <f t="shared" ref="M49:M51" si="6">SUM(E49:J49)</f>
        <v>0</v>
      </c>
      <c r="N49" s="4">
        <f t="shared" si="1"/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2:34" x14ac:dyDescent="0.25">
      <c r="B50" s="86" t="s">
        <v>119</v>
      </c>
      <c r="C50" s="77" t="s">
        <v>203</v>
      </c>
      <c r="D50" s="74" t="s">
        <v>121</v>
      </c>
      <c r="E50" s="149"/>
      <c r="F50" s="150"/>
      <c r="G50" s="149"/>
      <c r="H50" s="150"/>
      <c r="I50" s="149"/>
      <c r="J50" s="150"/>
      <c r="K50" s="149"/>
      <c r="L50" s="150"/>
      <c r="M50" s="87">
        <f t="shared" si="6"/>
        <v>0</v>
      </c>
      <c r="N50" s="4">
        <f t="shared" si="1"/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2:34" x14ac:dyDescent="0.25">
      <c r="B51" s="86" t="s">
        <v>120</v>
      </c>
      <c r="C51" s="77" t="s">
        <v>204</v>
      </c>
      <c r="D51" s="74" t="s">
        <v>121</v>
      </c>
      <c r="E51" s="149"/>
      <c r="F51" s="150"/>
      <c r="G51" s="149"/>
      <c r="H51" s="150"/>
      <c r="I51" s="149"/>
      <c r="J51" s="150"/>
      <c r="K51" s="149"/>
      <c r="L51" s="150"/>
      <c r="M51" s="87">
        <f t="shared" si="6"/>
        <v>0</v>
      </c>
      <c r="N51" s="4">
        <f t="shared" si="1"/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2:34" x14ac:dyDescent="0.25">
      <c r="B52" s="86">
        <v>10</v>
      </c>
      <c r="C52" s="109">
        <v>9</v>
      </c>
      <c r="D52" s="108"/>
      <c r="E52" s="53"/>
      <c r="F52" s="53"/>
      <c r="G52" s="53"/>
      <c r="H52" s="53"/>
      <c r="I52" s="53"/>
      <c r="J52" s="53"/>
      <c r="K52" s="53"/>
      <c r="L52" s="53"/>
      <c r="M52" s="54"/>
      <c r="N52" s="4">
        <f t="shared" si="1"/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2:34" x14ac:dyDescent="0.25">
      <c r="B53" s="86" t="s">
        <v>32</v>
      </c>
      <c r="C53" s="77" t="s">
        <v>31</v>
      </c>
      <c r="D53" s="74" t="s">
        <v>121</v>
      </c>
      <c r="E53" s="149"/>
      <c r="F53" s="150"/>
      <c r="G53" s="149"/>
      <c r="H53" s="150"/>
      <c r="I53" s="149"/>
      <c r="J53" s="150"/>
      <c r="K53" s="149"/>
      <c r="L53" s="150"/>
      <c r="M53" s="87">
        <f t="shared" si="0"/>
        <v>0</v>
      </c>
      <c r="N53" s="4">
        <f t="shared" si="1"/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2:34" x14ac:dyDescent="0.25">
      <c r="B54" s="86">
        <v>11</v>
      </c>
      <c r="C54" s="109">
        <v>10</v>
      </c>
      <c r="D54" s="108"/>
      <c r="E54" s="53"/>
      <c r="F54" s="53"/>
      <c r="G54" s="53"/>
      <c r="H54" s="53"/>
      <c r="I54" s="53"/>
      <c r="J54" s="53"/>
      <c r="K54" s="53"/>
      <c r="L54" s="53"/>
      <c r="M54" s="54"/>
      <c r="N54" s="4">
        <f t="shared" si="1"/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2:34" x14ac:dyDescent="0.25">
      <c r="B55" s="86" t="s">
        <v>33</v>
      </c>
      <c r="C55" s="77" t="s">
        <v>32</v>
      </c>
      <c r="D55" s="74" t="s">
        <v>122</v>
      </c>
      <c r="E55" s="149"/>
      <c r="F55" s="150"/>
      <c r="G55" s="149"/>
      <c r="H55" s="150"/>
      <c r="I55" s="149"/>
      <c r="J55" s="150"/>
      <c r="K55" s="149"/>
      <c r="L55" s="150"/>
      <c r="M55" s="87">
        <f t="shared" si="0"/>
        <v>0</v>
      </c>
      <c r="N55" s="4">
        <f t="shared" si="1"/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2:34" x14ac:dyDescent="0.25">
      <c r="B56" s="86" t="s">
        <v>34</v>
      </c>
      <c r="C56" s="77" t="s">
        <v>205</v>
      </c>
      <c r="D56" s="74" t="s">
        <v>122</v>
      </c>
      <c r="E56" s="149"/>
      <c r="F56" s="150"/>
      <c r="G56" s="149"/>
      <c r="H56" s="150"/>
      <c r="I56" s="149"/>
      <c r="J56" s="150"/>
      <c r="K56" s="149"/>
      <c r="L56" s="150"/>
      <c r="M56" s="87">
        <f t="shared" si="0"/>
        <v>0</v>
      </c>
      <c r="N56" s="4">
        <f t="shared" si="1"/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2:34" x14ac:dyDescent="0.25">
      <c r="B57" s="86">
        <v>12</v>
      </c>
      <c r="C57" s="109">
        <v>11</v>
      </c>
      <c r="D57" s="108"/>
      <c r="E57" s="53"/>
      <c r="F57" s="53"/>
      <c r="G57" s="53"/>
      <c r="H57" s="53"/>
      <c r="I57" s="53"/>
      <c r="J57" s="53"/>
      <c r="K57" s="53"/>
      <c r="L57" s="53"/>
      <c r="M57" s="54"/>
      <c r="N57" s="4">
        <f t="shared" si="1"/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2:34" x14ac:dyDescent="0.25">
      <c r="B58" s="86" t="s">
        <v>35</v>
      </c>
      <c r="C58" s="77" t="s">
        <v>33</v>
      </c>
      <c r="D58" s="74" t="s">
        <v>124</v>
      </c>
      <c r="E58" s="149"/>
      <c r="F58" s="150"/>
      <c r="G58" s="149"/>
      <c r="H58" s="150"/>
      <c r="I58" s="149"/>
      <c r="J58" s="150"/>
      <c r="K58" s="149"/>
      <c r="L58" s="150"/>
      <c r="M58" s="87">
        <f t="shared" si="0"/>
        <v>0</v>
      </c>
      <c r="N58" s="4">
        <f t="shared" si="1"/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2:34" x14ac:dyDescent="0.25">
      <c r="B59" s="86" t="s">
        <v>36</v>
      </c>
      <c r="C59" s="77" t="s">
        <v>34</v>
      </c>
      <c r="D59" s="74" t="s">
        <v>124</v>
      </c>
      <c r="E59" s="149"/>
      <c r="F59" s="150"/>
      <c r="G59" s="149"/>
      <c r="H59" s="150"/>
      <c r="I59" s="149"/>
      <c r="J59" s="150"/>
      <c r="K59" s="149"/>
      <c r="L59" s="150"/>
      <c r="M59" s="87"/>
      <c r="N59" s="4">
        <f t="shared" si="1"/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2:34" x14ac:dyDescent="0.25">
      <c r="B60" s="86" t="s">
        <v>123</v>
      </c>
      <c r="C60" s="77" t="s">
        <v>206</v>
      </c>
      <c r="D60" s="74" t="s">
        <v>124</v>
      </c>
      <c r="E60" s="149"/>
      <c r="F60" s="150"/>
      <c r="G60" s="149"/>
      <c r="H60" s="150"/>
      <c r="I60" s="149"/>
      <c r="J60" s="150"/>
      <c r="K60" s="149"/>
      <c r="L60" s="150"/>
      <c r="M60" s="87">
        <f t="shared" si="0"/>
        <v>0</v>
      </c>
      <c r="N60" s="4">
        <f t="shared" si="1"/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2:34" x14ac:dyDescent="0.25">
      <c r="B61" s="133">
        <v>13</v>
      </c>
      <c r="C61" s="134"/>
      <c r="D61" s="135"/>
      <c r="E61" s="136"/>
      <c r="F61" s="136"/>
      <c r="G61" s="136"/>
      <c r="H61" s="136"/>
      <c r="I61" s="136"/>
      <c r="J61" s="136"/>
      <c r="K61" s="136"/>
      <c r="L61" s="136"/>
      <c r="M61" s="137"/>
      <c r="N61" s="4">
        <f t="shared" si="1"/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2:34" x14ac:dyDescent="0.25">
      <c r="B62" s="133" t="s">
        <v>37</v>
      </c>
      <c r="C62" s="138" t="s">
        <v>197</v>
      </c>
      <c r="D62" s="139" t="s">
        <v>122</v>
      </c>
      <c r="E62" s="151"/>
      <c r="F62" s="152"/>
      <c r="G62" s="151"/>
      <c r="H62" s="152"/>
      <c r="I62" s="151"/>
      <c r="J62" s="152"/>
      <c r="K62" s="151"/>
      <c r="L62" s="152"/>
      <c r="M62" s="140">
        <f t="shared" si="0"/>
        <v>0</v>
      </c>
      <c r="N62" s="4">
        <f t="shared" si="1"/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x14ac:dyDescent="0.25">
      <c r="B63" s="133" t="s">
        <v>38</v>
      </c>
      <c r="C63" s="138" t="s">
        <v>197</v>
      </c>
      <c r="D63" s="139" t="s">
        <v>122</v>
      </c>
      <c r="E63" s="151"/>
      <c r="F63" s="152"/>
      <c r="G63" s="151"/>
      <c r="H63" s="152"/>
      <c r="I63" s="151"/>
      <c r="J63" s="152"/>
      <c r="K63" s="151"/>
      <c r="L63" s="152"/>
      <c r="M63" s="140">
        <f t="shared" si="0"/>
        <v>0</v>
      </c>
      <c r="N63" s="4">
        <f t="shared" si="1"/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2:34" x14ac:dyDescent="0.25">
      <c r="B64" s="89">
        <v>14</v>
      </c>
      <c r="C64" s="109">
        <v>12</v>
      </c>
      <c r="D64" s="108"/>
      <c r="E64" s="53"/>
      <c r="F64" s="53"/>
      <c r="G64" s="53"/>
      <c r="H64" s="53"/>
      <c r="I64" s="53"/>
      <c r="J64" s="53"/>
      <c r="K64" s="53"/>
      <c r="L64" s="53"/>
      <c r="M64" s="54"/>
      <c r="N64" s="4">
        <f t="shared" si="1"/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2:34" x14ac:dyDescent="0.25">
      <c r="B65" s="89" t="s">
        <v>39</v>
      </c>
      <c r="C65" s="77" t="s">
        <v>35</v>
      </c>
      <c r="D65" s="74" t="s">
        <v>124</v>
      </c>
      <c r="E65" s="75">
        <f>69</f>
        <v>69</v>
      </c>
      <c r="F65" s="75"/>
      <c r="G65" s="75">
        <f>1.5</f>
        <v>1.5</v>
      </c>
      <c r="H65" s="75"/>
      <c r="I65" s="149"/>
      <c r="J65" s="150"/>
      <c r="K65" s="149"/>
      <c r="L65" s="150"/>
      <c r="M65" s="87">
        <f t="shared" si="0"/>
        <v>70.5</v>
      </c>
      <c r="N65" s="4">
        <f t="shared" si="1"/>
        <v>17.625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2:34" x14ac:dyDescent="0.25">
      <c r="B66" s="89" t="s">
        <v>125</v>
      </c>
      <c r="C66" s="77" t="s">
        <v>36</v>
      </c>
      <c r="D66" s="74" t="s">
        <v>124</v>
      </c>
      <c r="E66" s="76"/>
      <c r="F66" s="76"/>
      <c r="G66" s="75">
        <v>3</v>
      </c>
      <c r="H66" s="75"/>
      <c r="I66" s="149"/>
      <c r="J66" s="150"/>
      <c r="K66" s="149"/>
      <c r="L66" s="150"/>
      <c r="M66" s="87">
        <f t="shared" ref="M66" si="7">SUM(E66:J66)</f>
        <v>3</v>
      </c>
      <c r="N66" s="4">
        <f t="shared" si="1"/>
        <v>0.75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2:34" x14ac:dyDescent="0.25">
      <c r="B67" s="89">
        <v>15</v>
      </c>
      <c r="C67" s="109">
        <v>13</v>
      </c>
      <c r="D67" s="108"/>
      <c r="E67" s="53"/>
      <c r="F67" s="53"/>
      <c r="G67" s="53"/>
      <c r="H67" s="53"/>
      <c r="I67" s="53"/>
      <c r="J67" s="53"/>
      <c r="K67" s="53"/>
      <c r="L67" s="53"/>
      <c r="M67" s="54"/>
      <c r="N67" s="4">
        <f t="shared" si="1"/>
        <v>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2:34" x14ac:dyDescent="0.25">
      <c r="B68" s="89" t="s">
        <v>40</v>
      </c>
      <c r="C68" s="77" t="s">
        <v>37</v>
      </c>
      <c r="D68" s="74" t="s">
        <v>122</v>
      </c>
      <c r="E68" s="75"/>
      <c r="F68" s="75"/>
      <c r="G68" s="75"/>
      <c r="H68" s="75"/>
      <c r="I68" s="75"/>
      <c r="J68" s="75"/>
      <c r="K68" s="75"/>
      <c r="L68" s="75"/>
      <c r="M68" s="87">
        <f t="shared" si="0"/>
        <v>0</v>
      </c>
      <c r="N68" s="4">
        <f t="shared" si="1"/>
        <v>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2:34" x14ac:dyDescent="0.25">
      <c r="B69" s="89" t="s">
        <v>126</v>
      </c>
      <c r="C69" s="77" t="s">
        <v>38</v>
      </c>
      <c r="D69" s="74" t="s">
        <v>122</v>
      </c>
      <c r="E69" s="75"/>
      <c r="F69" s="75"/>
      <c r="G69" s="75">
        <f>108</f>
        <v>108</v>
      </c>
      <c r="H69" s="75"/>
      <c r="I69" s="75"/>
      <c r="J69" s="75"/>
      <c r="K69" s="75"/>
      <c r="L69" s="75"/>
      <c r="M69" s="87">
        <f t="shared" ref="M69" si="8">SUM(E69:J69)</f>
        <v>108</v>
      </c>
      <c r="N69" s="4">
        <f t="shared" si="1"/>
        <v>27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2:34" x14ac:dyDescent="0.25">
      <c r="B70" s="89">
        <v>16</v>
      </c>
      <c r="C70" s="109">
        <v>14</v>
      </c>
      <c r="D70" s="108"/>
      <c r="E70" s="53"/>
      <c r="F70" s="53"/>
      <c r="G70" s="53"/>
      <c r="H70" s="53"/>
      <c r="I70" s="53"/>
      <c r="J70" s="53"/>
      <c r="K70" s="53"/>
      <c r="L70" s="53"/>
      <c r="M70" s="54"/>
      <c r="N70" s="4">
        <f t="shared" si="1"/>
        <v>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2:34" x14ac:dyDescent="0.25">
      <c r="B71" s="89" t="s">
        <v>41</v>
      </c>
      <c r="C71" s="77" t="s">
        <v>39</v>
      </c>
      <c r="D71" s="74" t="s">
        <v>6</v>
      </c>
      <c r="E71" s="149"/>
      <c r="F71" s="150"/>
      <c r="G71" s="149"/>
      <c r="H71" s="150"/>
      <c r="I71" s="149"/>
      <c r="J71" s="150"/>
      <c r="K71" s="149"/>
      <c r="L71" s="150"/>
      <c r="M71" s="87">
        <f t="shared" si="0"/>
        <v>0</v>
      </c>
      <c r="N71" s="4">
        <f t="shared" si="1"/>
        <v>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2:34" x14ac:dyDescent="0.25">
      <c r="B72" s="89">
        <v>17</v>
      </c>
      <c r="C72" s="109">
        <v>15</v>
      </c>
      <c r="D72" s="108"/>
      <c r="E72" s="53"/>
      <c r="F72" s="53"/>
      <c r="G72" s="53"/>
      <c r="H72" s="53"/>
      <c r="I72" s="53"/>
      <c r="J72" s="53"/>
      <c r="K72" s="53"/>
      <c r="L72" s="53"/>
      <c r="M72" s="54"/>
      <c r="N72" s="4">
        <f t="shared" si="1"/>
        <v>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2:34" x14ac:dyDescent="0.25">
      <c r="B73" s="89" t="s">
        <v>42</v>
      </c>
      <c r="C73" s="77" t="s">
        <v>40</v>
      </c>
      <c r="D73" s="71" t="s">
        <v>6</v>
      </c>
      <c r="E73" s="159"/>
      <c r="F73" s="160"/>
      <c r="G73" s="159"/>
      <c r="H73" s="160"/>
      <c r="I73" s="159"/>
      <c r="J73" s="160"/>
      <c r="K73" s="159"/>
      <c r="L73" s="160"/>
      <c r="M73" s="90">
        <f t="shared" si="0"/>
        <v>0</v>
      </c>
      <c r="N73" s="4">
        <f t="shared" si="1"/>
        <v>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2:34" x14ac:dyDescent="0.25">
      <c r="B74" s="89">
        <v>18</v>
      </c>
      <c r="C74" s="116">
        <v>16</v>
      </c>
      <c r="D74" s="142"/>
      <c r="E74" s="57"/>
      <c r="F74" s="57"/>
      <c r="G74" s="57"/>
      <c r="H74" s="57"/>
      <c r="I74" s="57"/>
      <c r="J74" s="57"/>
      <c r="K74" s="57"/>
      <c r="L74" s="57"/>
      <c r="M74" s="58"/>
      <c r="N74" s="4">
        <f t="shared" si="1"/>
        <v>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2:34" x14ac:dyDescent="0.25">
      <c r="B75" s="89" t="s">
        <v>43</v>
      </c>
      <c r="C75" s="77" t="s">
        <v>41</v>
      </c>
      <c r="D75" s="74" t="s">
        <v>6</v>
      </c>
      <c r="E75" s="157"/>
      <c r="F75" s="158"/>
      <c r="G75" s="157"/>
      <c r="H75" s="158"/>
      <c r="I75" s="157"/>
      <c r="J75" s="158"/>
      <c r="K75" s="157"/>
      <c r="L75" s="158"/>
      <c r="M75" s="87">
        <f t="shared" si="0"/>
        <v>0</v>
      </c>
      <c r="N75" s="4">
        <f t="shared" si="1"/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2:34" x14ac:dyDescent="0.25">
      <c r="B76" s="89">
        <v>19</v>
      </c>
      <c r="C76" s="109">
        <v>17</v>
      </c>
      <c r="D76" s="108"/>
      <c r="E76" s="53"/>
      <c r="F76" s="53"/>
      <c r="G76" s="53"/>
      <c r="H76" s="53"/>
      <c r="I76" s="53"/>
      <c r="J76" s="53"/>
      <c r="K76" s="53"/>
      <c r="L76" s="53"/>
      <c r="M76" s="54"/>
      <c r="N76" s="4">
        <f t="shared" si="1"/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2:34" x14ac:dyDescent="0.25">
      <c r="B77" s="89" t="s">
        <v>44</v>
      </c>
      <c r="C77" s="77" t="s">
        <v>42</v>
      </c>
      <c r="D77" s="74" t="s">
        <v>124</v>
      </c>
      <c r="E77" s="157"/>
      <c r="F77" s="158"/>
      <c r="G77" s="157"/>
      <c r="H77" s="158"/>
      <c r="I77" s="157"/>
      <c r="J77" s="158"/>
      <c r="K77" s="157"/>
      <c r="L77" s="158"/>
      <c r="M77" s="87">
        <f t="shared" si="0"/>
        <v>0</v>
      </c>
      <c r="N77" s="4">
        <f t="shared" si="1"/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2:34" x14ac:dyDescent="0.25">
      <c r="B78" s="89">
        <v>20</v>
      </c>
      <c r="C78" s="109">
        <v>18</v>
      </c>
      <c r="D78" s="108"/>
      <c r="E78" s="53"/>
      <c r="F78" s="53"/>
      <c r="G78" s="53"/>
      <c r="H78" s="53"/>
      <c r="I78" s="53"/>
      <c r="J78" s="53"/>
      <c r="K78" s="53"/>
      <c r="L78" s="53"/>
      <c r="M78" s="54"/>
      <c r="N78" s="4">
        <f t="shared" si="1"/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2:34" x14ac:dyDescent="0.25">
      <c r="B79" s="89" t="s">
        <v>45</v>
      </c>
      <c r="C79" s="77" t="s">
        <v>43</v>
      </c>
      <c r="D79" s="74" t="s">
        <v>124</v>
      </c>
      <c r="E79" s="157"/>
      <c r="F79" s="158"/>
      <c r="G79" s="157"/>
      <c r="H79" s="158"/>
      <c r="I79" s="157"/>
      <c r="J79" s="158"/>
      <c r="K79" s="157"/>
      <c r="L79" s="158"/>
      <c r="M79" s="87">
        <f t="shared" si="0"/>
        <v>0</v>
      </c>
      <c r="N79" s="4">
        <f t="shared" ref="N79:N144" si="9">(M79)/4</f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2:34" x14ac:dyDescent="0.25">
      <c r="B80" s="89">
        <v>21</v>
      </c>
      <c r="C80" s="109">
        <v>19</v>
      </c>
      <c r="D80" s="108"/>
      <c r="E80" s="53"/>
      <c r="F80" s="53"/>
      <c r="G80" s="53"/>
      <c r="H80" s="53"/>
      <c r="I80" s="53"/>
      <c r="J80" s="53"/>
      <c r="K80" s="53"/>
      <c r="L80" s="53"/>
      <c r="M80" s="54"/>
      <c r="N80" s="4">
        <f t="shared" si="9"/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x14ac:dyDescent="0.25">
      <c r="B81" s="89" t="s">
        <v>46</v>
      </c>
      <c r="C81" s="77" t="s">
        <v>44</v>
      </c>
      <c r="D81" s="74" t="s">
        <v>6</v>
      </c>
      <c r="E81" s="157"/>
      <c r="F81" s="158"/>
      <c r="G81" s="157"/>
      <c r="H81" s="158"/>
      <c r="I81" s="157"/>
      <c r="J81" s="158"/>
      <c r="K81" s="157"/>
      <c r="L81" s="158"/>
      <c r="M81" s="87">
        <f t="shared" si="0"/>
        <v>0</v>
      </c>
      <c r="N81" s="4">
        <f t="shared" si="9"/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 x14ac:dyDescent="0.25">
      <c r="B82" s="89" t="s">
        <v>127</v>
      </c>
      <c r="C82" s="77" t="s">
        <v>207</v>
      </c>
      <c r="D82" s="74" t="s">
        <v>6</v>
      </c>
      <c r="E82" s="157"/>
      <c r="F82" s="158"/>
      <c r="G82" s="157"/>
      <c r="H82" s="158"/>
      <c r="I82" s="157"/>
      <c r="J82" s="158"/>
      <c r="K82" s="157"/>
      <c r="L82" s="158"/>
      <c r="M82" s="87">
        <f t="shared" ref="M82" si="10">SUM(E82:J82)</f>
        <v>0</v>
      </c>
      <c r="N82" s="4">
        <f t="shared" si="9"/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2:34" x14ac:dyDescent="0.25">
      <c r="B83" s="89">
        <v>22</v>
      </c>
      <c r="C83" s="109">
        <v>20</v>
      </c>
      <c r="D83" s="108"/>
      <c r="E83" s="53"/>
      <c r="F83" s="53"/>
      <c r="G83" s="53"/>
      <c r="H83" s="53"/>
      <c r="I83" s="53"/>
      <c r="J83" s="53"/>
      <c r="K83" s="53"/>
      <c r="L83" s="53"/>
      <c r="M83" s="54"/>
      <c r="N83" s="4">
        <f t="shared" si="9"/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2:34" x14ac:dyDescent="0.25">
      <c r="B84" s="89" t="s">
        <v>47</v>
      </c>
      <c r="C84" s="77" t="s">
        <v>45</v>
      </c>
      <c r="D84" s="74" t="s">
        <v>122</v>
      </c>
      <c r="E84" s="157"/>
      <c r="F84" s="158"/>
      <c r="G84" s="157"/>
      <c r="H84" s="158"/>
      <c r="I84" s="157"/>
      <c r="J84" s="158"/>
      <c r="K84" s="157"/>
      <c r="L84" s="158"/>
      <c r="M84" s="87">
        <f t="shared" si="0"/>
        <v>0</v>
      </c>
      <c r="N84" s="4">
        <f t="shared" si="9"/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2:34" x14ac:dyDescent="0.25">
      <c r="B85" s="89">
        <v>23</v>
      </c>
      <c r="C85" s="109">
        <v>21</v>
      </c>
      <c r="D85" s="108"/>
      <c r="E85" s="53"/>
      <c r="F85" s="53"/>
      <c r="G85" s="53"/>
      <c r="H85" s="53"/>
      <c r="I85" s="53"/>
      <c r="J85" s="53"/>
      <c r="K85" s="53"/>
      <c r="L85" s="53"/>
      <c r="M85" s="54"/>
      <c r="N85" s="4">
        <f t="shared" si="9"/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4" x14ac:dyDescent="0.25">
      <c r="B86" s="89" t="s">
        <v>48</v>
      </c>
      <c r="C86" s="77" t="s">
        <v>46</v>
      </c>
      <c r="D86" s="74" t="s">
        <v>122</v>
      </c>
      <c r="E86" s="157"/>
      <c r="F86" s="158"/>
      <c r="G86" s="157"/>
      <c r="H86" s="158"/>
      <c r="I86" s="157"/>
      <c r="J86" s="158"/>
      <c r="K86" s="157"/>
      <c r="L86" s="158"/>
      <c r="M86" s="87">
        <f t="shared" ref="M86:M93" si="11">SUM(E86:J86)</f>
        <v>0</v>
      </c>
      <c r="N86" s="4">
        <f t="shared" si="9"/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2:34" x14ac:dyDescent="0.25">
      <c r="B87" s="89">
        <v>24</v>
      </c>
      <c r="C87" s="109">
        <v>22</v>
      </c>
      <c r="D87" s="108"/>
      <c r="E87" s="53"/>
      <c r="F87" s="53"/>
      <c r="G87" s="53"/>
      <c r="H87" s="53"/>
      <c r="I87" s="53"/>
      <c r="J87" s="53"/>
      <c r="K87" s="53"/>
      <c r="L87" s="53"/>
      <c r="M87" s="54"/>
      <c r="N87" s="4">
        <f t="shared" si="9"/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2:34" x14ac:dyDescent="0.25">
      <c r="B88" s="89" t="s">
        <v>49</v>
      </c>
      <c r="C88" s="77" t="s">
        <v>47</v>
      </c>
      <c r="D88" s="74" t="s">
        <v>6</v>
      </c>
      <c r="E88" s="79">
        <v>14</v>
      </c>
      <c r="F88" s="79"/>
      <c r="G88" s="79"/>
      <c r="H88" s="79"/>
      <c r="I88" s="79"/>
      <c r="J88" s="79"/>
      <c r="K88" s="79"/>
      <c r="L88" s="79"/>
      <c r="M88" s="87">
        <f t="shared" si="11"/>
        <v>14</v>
      </c>
      <c r="N88" s="4">
        <f t="shared" si="9"/>
        <v>3.5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2:34" x14ac:dyDescent="0.25">
      <c r="B89" s="89">
        <v>25</v>
      </c>
      <c r="C89" s="109">
        <v>23</v>
      </c>
      <c r="D89" s="108"/>
      <c r="E89" s="53"/>
      <c r="F89" s="53"/>
      <c r="G89" s="53"/>
      <c r="H89" s="53"/>
      <c r="I89" s="53"/>
      <c r="J89" s="53"/>
      <c r="K89" s="53"/>
      <c r="L89" s="53"/>
      <c r="M89" s="54"/>
      <c r="N89" s="4">
        <f t="shared" si="9"/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2:34" x14ac:dyDescent="0.25">
      <c r="B90" s="89" t="s">
        <v>50</v>
      </c>
      <c r="C90" s="77" t="s">
        <v>48</v>
      </c>
      <c r="D90" s="74" t="s">
        <v>124</v>
      </c>
      <c r="E90" s="157"/>
      <c r="F90" s="158"/>
      <c r="G90" s="157"/>
      <c r="H90" s="158"/>
      <c r="I90" s="157"/>
      <c r="J90" s="158"/>
      <c r="K90" s="157"/>
      <c r="L90" s="158"/>
      <c r="M90" s="87">
        <f t="shared" si="11"/>
        <v>0</v>
      </c>
      <c r="N90" s="4">
        <f t="shared" si="9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2:34" x14ac:dyDescent="0.25">
      <c r="B91" s="89" t="s">
        <v>128</v>
      </c>
      <c r="C91" s="77" t="s">
        <v>208</v>
      </c>
      <c r="D91" s="74" t="s">
        <v>124</v>
      </c>
      <c r="E91" s="157"/>
      <c r="F91" s="158"/>
      <c r="G91" s="157"/>
      <c r="H91" s="158"/>
      <c r="I91" s="157"/>
      <c r="J91" s="158"/>
      <c r="K91" s="157"/>
      <c r="L91" s="158"/>
      <c r="M91" s="87">
        <f t="shared" ref="M91" si="12">SUM(E91:J91)</f>
        <v>0</v>
      </c>
      <c r="N91" s="4">
        <f t="shared" si="9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4" x14ac:dyDescent="0.25">
      <c r="B92" s="89">
        <v>26</v>
      </c>
      <c r="C92" s="109">
        <v>24</v>
      </c>
      <c r="D92" s="108"/>
      <c r="E92" s="53"/>
      <c r="F92" s="53"/>
      <c r="G92" s="53"/>
      <c r="H92" s="53"/>
      <c r="I92" s="53"/>
      <c r="J92" s="53"/>
      <c r="K92" s="53"/>
      <c r="L92" s="53"/>
      <c r="M92" s="54"/>
      <c r="N92" s="4">
        <f t="shared" si="9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4" x14ac:dyDescent="0.25">
      <c r="B93" s="86" t="s">
        <v>51</v>
      </c>
      <c r="C93" s="77" t="s">
        <v>49</v>
      </c>
      <c r="D93" s="74" t="s">
        <v>122</v>
      </c>
      <c r="E93" s="149"/>
      <c r="F93" s="150"/>
      <c r="G93" s="149"/>
      <c r="H93" s="150"/>
      <c r="I93" s="149"/>
      <c r="J93" s="150"/>
      <c r="K93" s="149"/>
      <c r="L93" s="150"/>
      <c r="M93" s="87">
        <f t="shared" si="11"/>
        <v>0</v>
      </c>
      <c r="N93" s="4">
        <f t="shared" si="9"/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4" s="1" customFormat="1" x14ac:dyDescent="0.25">
      <c r="B94" s="86">
        <v>27</v>
      </c>
      <c r="C94" s="116">
        <v>25</v>
      </c>
      <c r="D94" s="142"/>
      <c r="E94" s="57"/>
      <c r="F94" s="57"/>
      <c r="G94" s="57"/>
      <c r="H94" s="57"/>
      <c r="I94" s="57"/>
      <c r="J94" s="57"/>
      <c r="K94" s="57"/>
      <c r="L94" s="57"/>
      <c r="M94" s="58"/>
      <c r="N94" s="4">
        <f t="shared" si="9"/>
        <v>0</v>
      </c>
    </row>
    <row r="95" spans="2:34" s="1" customFormat="1" x14ac:dyDescent="0.25">
      <c r="B95" s="86" t="s">
        <v>52</v>
      </c>
      <c r="C95" s="77" t="s">
        <v>50</v>
      </c>
      <c r="D95" s="71" t="s">
        <v>6</v>
      </c>
      <c r="E95" s="75">
        <v>14</v>
      </c>
      <c r="F95" s="75"/>
      <c r="G95" s="75">
        <f>11.6</f>
        <v>11.6</v>
      </c>
      <c r="H95" s="75"/>
      <c r="I95" s="75"/>
      <c r="J95" s="75"/>
      <c r="K95" s="75"/>
      <c r="L95" s="75"/>
      <c r="M95" s="87">
        <f t="shared" ref="M95:M100" si="13">SUM(E95:J95)</f>
        <v>25.6</v>
      </c>
      <c r="N95" s="4">
        <f t="shared" si="9"/>
        <v>6.4</v>
      </c>
    </row>
    <row r="96" spans="2:34" s="1" customFormat="1" x14ac:dyDescent="0.25">
      <c r="B96" s="86">
        <v>28</v>
      </c>
      <c r="C96" s="116">
        <v>26</v>
      </c>
      <c r="D96" s="142"/>
      <c r="E96" s="57"/>
      <c r="F96" s="57"/>
      <c r="G96" s="57"/>
      <c r="H96" s="57"/>
      <c r="I96" s="57"/>
      <c r="J96" s="57"/>
      <c r="K96" s="57"/>
      <c r="L96" s="57"/>
      <c r="M96" s="58"/>
      <c r="N96" s="4">
        <f t="shared" si="9"/>
        <v>0</v>
      </c>
    </row>
    <row r="97" spans="2:14" s="1" customFormat="1" x14ac:dyDescent="0.25">
      <c r="B97" s="86" t="s">
        <v>53</v>
      </c>
      <c r="C97" s="77" t="s">
        <v>51</v>
      </c>
      <c r="D97" s="71" t="s">
        <v>124</v>
      </c>
      <c r="E97" s="75"/>
      <c r="F97" s="75"/>
      <c r="G97" s="75"/>
      <c r="H97" s="75"/>
      <c r="I97" s="75"/>
      <c r="J97" s="75"/>
      <c r="K97" s="75"/>
      <c r="L97" s="75"/>
      <c r="M97" s="87">
        <f t="shared" si="13"/>
        <v>0</v>
      </c>
      <c r="N97" s="4">
        <f t="shared" si="9"/>
        <v>0</v>
      </c>
    </row>
    <row r="98" spans="2:14" s="1" customFormat="1" x14ac:dyDescent="0.25">
      <c r="B98" s="86" t="s">
        <v>54</v>
      </c>
      <c r="C98" s="77" t="s">
        <v>209</v>
      </c>
      <c r="D98" s="71" t="s">
        <v>124</v>
      </c>
      <c r="E98" s="75"/>
      <c r="F98" s="75"/>
      <c r="G98" s="75"/>
      <c r="H98" s="75"/>
      <c r="I98" s="75"/>
      <c r="J98" s="75"/>
      <c r="K98" s="75"/>
      <c r="L98" s="75"/>
      <c r="M98" s="87">
        <f t="shared" si="13"/>
        <v>0</v>
      </c>
      <c r="N98" s="4">
        <f t="shared" si="9"/>
        <v>0</v>
      </c>
    </row>
    <row r="99" spans="2:14" s="1" customFormat="1" x14ac:dyDescent="0.25">
      <c r="B99" s="86" t="s">
        <v>55</v>
      </c>
      <c r="C99" s="77" t="s">
        <v>210</v>
      </c>
      <c r="D99" s="71" t="s">
        <v>124</v>
      </c>
      <c r="E99" s="75"/>
      <c r="F99" s="75"/>
      <c r="G99" s="75">
        <f>204</f>
        <v>204</v>
      </c>
      <c r="H99" s="75"/>
      <c r="I99" s="75"/>
      <c r="J99" s="75"/>
      <c r="K99" s="75"/>
      <c r="L99" s="75"/>
      <c r="M99" s="87">
        <f t="shared" si="13"/>
        <v>204</v>
      </c>
      <c r="N99" s="4">
        <f t="shared" si="9"/>
        <v>51</v>
      </c>
    </row>
    <row r="100" spans="2:14" s="1" customFormat="1" x14ac:dyDescent="0.25">
      <c r="B100" s="86" t="s">
        <v>56</v>
      </c>
      <c r="C100" s="77" t="s">
        <v>211</v>
      </c>
      <c r="D100" s="71" t="s">
        <v>124</v>
      </c>
      <c r="E100" s="75">
        <v>2</v>
      </c>
      <c r="F100" s="75"/>
      <c r="G100" s="75">
        <f>12.7</f>
        <v>12.7</v>
      </c>
      <c r="H100" s="75"/>
      <c r="I100" s="75"/>
      <c r="J100" s="75"/>
      <c r="K100" s="75"/>
      <c r="L100" s="75"/>
      <c r="M100" s="87">
        <f t="shared" si="13"/>
        <v>14.7</v>
      </c>
      <c r="N100" s="4">
        <f t="shared" si="9"/>
        <v>3.6749999999999998</v>
      </c>
    </row>
    <row r="101" spans="2:14" s="1" customFormat="1" x14ac:dyDescent="0.25">
      <c r="B101" s="133">
        <v>29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4"/>
      <c r="N101" s="4">
        <f t="shared" si="9"/>
        <v>0</v>
      </c>
    </row>
    <row r="102" spans="2:14" s="1" customFormat="1" x14ac:dyDescent="0.25">
      <c r="B102" s="145" t="s">
        <v>182</v>
      </c>
      <c r="C102" s="138" t="s">
        <v>197</v>
      </c>
      <c r="D102" s="146" t="s">
        <v>129</v>
      </c>
      <c r="E102" s="141"/>
      <c r="F102" s="141"/>
      <c r="G102" s="141"/>
      <c r="H102" s="141"/>
      <c r="I102" s="141"/>
      <c r="J102" s="141"/>
      <c r="K102" s="141"/>
      <c r="L102" s="141"/>
      <c r="M102" s="140">
        <f t="shared" ref="M102" si="14">SUM(E102:J102)</f>
        <v>0</v>
      </c>
      <c r="N102" s="4">
        <f t="shared" si="9"/>
        <v>0</v>
      </c>
    </row>
    <row r="103" spans="2:14" s="1" customFormat="1" x14ac:dyDescent="0.25">
      <c r="B103" s="91">
        <v>30</v>
      </c>
      <c r="C103" s="109">
        <v>27</v>
      </c>
      <c r="D103" s="108"/>
      <c r="E103" s="53"/>
      <c r="F103" s="53"/>
      <c r="G103" s="53"/>
      <c r="H103" s="53"/>
      <c r="I103" s="53"/>
      <c r="J103" s="53"/>
      <c r="K103" s="53"/>
      <c r="L103" s="53"/>
      <c r="M103" s="54"/>
      <c r="N103" s="4">
        <f t="shared" si="9"/>
        <v>0</v>
      </c>
    </row>
    <row r="104" spans="2:14" s="1" customFormat="1" x14ac:dyDescent="0.25">
      <c r="B104" s="91" t="s">
        <v>57</v>
      </c>
      <c r="C104" s="77" t="s">
        <v>52</v>
      </c>
      <c r="D104" s="71" t="s">
        <v>124</v>
      </c>
      <c r="E104" s="75">
        <f>10</f>
        <v>10</v>
      </c>
      <c r="F104" s="75"/>
      <c r="G104" s="75">
        <f>11.7</f>
        <v>11.7</v>
      </c>
      <c r="H104" s="75"/>
      <c r="I104" s="75"/>
      <c r="J104" s="75"/>
      <c r="K104" s="75"/>
      <c r="L104" s="75"/>
      <c r="M104" s="87">
        <f t="shared" ref="M104" si="15">SUM(E104:J104)</f>
        <v>21.7</v>
      </c>
      <c r="N104" s="4">
        <f t="shared" si="9"/>
        <v>5.4249999999999998</v>
      </c>
    </row>
    <row r="105" spans="2:14" s="1" customFormat="1" x14ac:dyDescent="0.25">
      <c r="B105" s="145">
        <v>31</v>
      </c>
      <c r="C105" s="147"/>
      <c r="D105" s="147"/>
      <c r="E105" s="147"/>
      <c r="F105" s="147"/>
      <c r="G105" s="147"/>
      <c r="H105" s="147"/>
      <c r="I105" s="147"/>
      <c r="J105" s="147"/>
      <c r="K105" s="147"/>
      <c r="L105" s="147"/>
      <c r="M105" s="148"/>
      <c r="N105" s="4">
        <f t="shared" si="9"/>
        <v>0</v>
      </c>
    </row>
    <row r="106" spans="2:14" s="1" customFormat="1" x14ac:dyDescent="0.25">
      <c r="B106" s="145" t="s">
        <v>58</v>
      </c>
      <c r="C106" s="138" t="s">
        <v>197</v>
      </c>
      <c r="D106" s="146" t="s">
        <v>5</v>
      </c>
      <c r="E106" s="141"/>
      <c r="F106" s="141"/>
      <c r="G106" s="141"/>
      <c r="H106" s="141"/>
      <c r="I106" s="141"/>
      <c r="J106" s="141"/>
      <c r="K106" s="141"/>
      <c r="L106" s="141"/>
      <c r="M106" s="140">
        <f t="shared" ref="M106" si="16">SUM(E106:J106)</f>
        <v>0</v>
      </c>
      <c r="N106" s="4">
        <f t="shared" si="9"/>
        <v>0</v>
      </c>
    </row>
    <row r="107" spans="2:14" s="1" customFormat="1" x14ac:dyDescent="0.25">
      <c r="B107" s="91">
        <v>32</v>
      </c>
      <c r="C107" s="109">
        <v>28</v>
      </c>
      <c r="D107" s="108"/>
      <c r="E107" s="53"/>
      <c r="F107" s="53"/>
      <c r="G107" s="53"/>
      <c r="H107" s="53"/>
      <c r="I107" s="53"/>
      <c r="J107" s="53"/>
      <c r="K107" s="53"/>
      <c r="L107" s="53"/>
      <c r="M107" s="54"/>
      <c r="N107" s="4">
        <f t="shared" si="9"/>
        <v>0</v>
      </c>
    </row>
    <row r="108" spans="2:14" s="1" customFormat="1" x14ac:dyDescent="0.25">
      <c r="B108" s="91" t="s">
        <v>59</v>
      </c>
      <c r="C108" s="77" t="s">
        <v>53</v>
      </c>
      <c r="D108" s="71" t="s">
        <v>130</v>
      </c>
      <c r="E108" s="75"/>
      <c r="F108" s="75"/>
      <c r="G108" s="75"/>
      <c r="H108" s="75"/>
      <c r="I108" s="75"/>
      <c r="J108" s="75"/>
      <c r="K108" s="75"/>
      <c r="L108" s="75"/>
      <c r="M108" s="87">
        <f t="shared" ref="M108:M113" si="17">SUM(E108:J108)</f>
        <v>0</v>
      </c>
      <c r="N108" s="4">
        <f t="shared" si="9"/>
        <v>0</v>
      </c>
    </row>
    <row r="109" spans="2:14" s="1" customFormat="1" x14ac:dyDescent="0.25">
      <c r="B109" s="91" t="s">
        <v>131</v>
      </c>
      <c r="C109" s="77" t="s">
        <v>54</v>
      </c>
      <c r="D109" s="71" t="s">
        <v>130</v>
      </c>
      <c r="E109" s="75"/>
      <c r="F109" s="75"/>
      <c r="G109" s="75"/>
      <c r="H109" s="75"/>
      <c r="I109" s="75"/>
      <c r="J109" s="75"/>
      <c r="K109" s="75"/>
      <c r="L109" s="75"/>
      <c r="M109" s="87">
        <f t="shared" si="17"/>
        <v>0</v>
      </c>
      <c r="N109" s="4">
        <f t="shared" si="9"/>
        <v>0</v>
      </c>
    </row>
    <row r="110" spans="2:14" s="1" customFormat="1" x14ac:dyDescent="0.25">
      <c r="B110" s="92" t="s">
        <v>214</v>
      </c>
      <c r="C110" s="80" t="s">
        <v>55</v>
      </c>
      <c r="D110" s="81"/>
      <c r="E110" s="155"/>
      <c r="F110" s="156"/>
      <c r="G110" s="82"/>
      <c r="H110" s="82"/>
      <c r="I110" s="82"/>
      <c r="J110" s="82"/>
      <c r="K110" s="82"/>
      <c r="L110" s="82"/>
      <c r="M110" s="93"/>
      <c r="N110" s="4"/>
    </row>
    <row r="111" spans="2:14" s="1" customFormat="1" x14ac:dyDescent="0.25">
      <c r="B111" s="92" t="s">
        <v>214</v>
      </c>
      <c r="C111" s="80" t="s">
        <v>56</v>
      </c>
      <c r="D111" s="81"/>
      <c r="E111" s="155"/>
      <c r="F111" s="156"/>
      <c r="G111" s="155"/>
      <c r="H111" s="156"/>
      <c r="I111" s="155"/>
      <c r="J111" s="156"/>
      <c r="K111" s="155"/>
      <c r="L111" s="156"/>
      <c r="M111" s="93"/>
      <c r="N111" s="4"/>
    </row>
    <row r="112" spans="2:14" s="1" customFormat="1" x14ac:dyDescent="0.25">
      <c r="B112" s="91" t="s">
        <v>132</v>
      </c>
      <c r="C112" s="77" t="s">
        <v>215</v>
      </c>
      <c r="D112" s="71" t="s">
        <v>130</v>
      </c>
      <c r="E112" s="75">
        <v>6</v>
      </c>
      <c r="F112" s="75"/>
      <c r="G112" s="75"/>
      <c r="H112" s="75"/>
      <c r="I112" s="75"/>
      <c r="J112" s="75"/>
      <c r="K112" s="75"/>
      <c r="L112" s="75"/>
      <c r="M112" s="87">
        <f t="shared" si="17"/>
        <v>6</v>
      </c>
      <c r="N112" s="4">
        <f t="shared" si="9"/>
        <v>1.5</v>
      </c>
    </row>
    <row r="113" spans="2:14" s="1" customFormat="1" x14ac:dyDescent="0.25">
      <c r="B113" s="91" t="s">
        <v>133</v>
      </c>
      <c r="C113" s="77" t="s">
        <v>216</v>
      </c>
      <c r="D113" s="71" t="s">
        <v>130</v>
      </c>
      <c r="E113" s="75"/>
      <c r="F113" s="75"/>
      <c r="G113" s="75">
        <f>30</f>
        <v>30</v>
      </c>
      <c r="H113" s="75"/>
      <c r="I113" s="75"/>
      <c r="J113" s="75"/>
      <c r="K113" s="75">
        <v>30</v>
      </c>
      <c r="L113" s="75"/>
      <c r="M113" s="87">
        <f t="shared" si="17"/>
        <v>30</v>
      </c>
      <c r="N113" s="4">
        <f t="shared" si="9"/>
        <v>7.5</v>
      </c>
    </row>
    <row r="114" spans="2:14" s="1" customFormat="1" x14ac:dyDescent="0.25">
      <c r="B114" s="91">
        <v>33</v>
      </c>
      <c r="C114" s="109">
        <v>29</v>
      </c>
      <c r="D114" s="108"/>
      <c r="E114" s="53"/>
      <c r="F114" s="53"/>
      <c r="G114" s="53"/>
      <c r="H114" s="53"/>
      <c r="I114" s="53"/>
      <c r="J114" s="53"/>
      <c r="K114" s="53"/>
      <c r="L114" s="53"/>
      <c r="M114" s="54"/>
      <c r="N114" s="4">
        <f t="shared" si="9"/>
        <v>0</v>
      </c>
    </row>
    <row r="115" spans="2:14" s="1" customFormat="1" x14ac:dyDescent="0.25">
      <c r="B115" s="91" t="s">
        <v>60</v>
      </c>
      <c r="C115" s="77" t="s">
        <v>217</v>
      </c>
      <c r="D115" s="71" t="s">
        <v>134</v>
      </c>
      <c r="E115" s="75"/>
      <c r="F115" s="75"/>
      <c r="G115" s="75"/>
      <c r="H115" s="75"/>
      <c r="I115" s="75"/>
      <c r="J115" s="75"/>
      <c r="K115" s="75"/>
      <c r="L115" s="75"/>
      <c r="M115" s="87">
        <f t="shared" ref="M115" si="18">SUM(E115:J115)</f>
        <v>0</v>
      </c>
      <c r="N115" s="4">
        <f t="shared" si="9"/>
        <v>0</v>
      </c>
    </row>
    <row r="116" spans="2:14" s="1" customFormat="1" x14ac:dyDescent="0.25">
      <c r="B116" s="91">
        <v>34</v>
      </c>
      <c r="C116" s="109">
        <v>30</v>
      </c>
      <c r="D116" s="108"/>
      <c r="E116" s="53"/>
      <c r="F116" s="53"/>
      <c r="G116" s="53"/>
      <c r="H116" s="53"/>
      <c r="I116" s="53"/>
      <c r="J116" s="53"/>
      <c r="K116" s="53"/>
      <c r="L116" s="53"/>
      <c r="M116" s="54"/>
      <c r="N116" s="4">
        <f t="shared" si="9"/>
        <v>0</v>
      </c>
    </row>
    <row r="117" spans="2:14" s="1" customFormat="1" x14ac:dyDescent="0.25">
      <c r="B117" s="91" t="s">
        <v>61</v>
      </c>
      <c r="C117" s="77" t="s">
        <v>57</v>
      </c>
      <c r="D117" s="71" t="s">
        <v>134</v>
      </c>
      <c r="E117" s="75"/>
      <c r="F117" s="75"/>
      <c r="G117" s="75">
        <f>0.3</f>
        <v>0.3</v>
      </c>
      <c r="H117" s="75"/>
      <c r="I117" s="75"/>
      <c r="J117" s="75"/>
      <c r="K117" s="75"/>
      <c r="L117" s="75"/>
      <c r="M117" s="87">
        <f t="shared" ref="M117" si="19">SUM(E117:J117)</f>
        <v>0.3</v>
      </c>
      <c r="N117" s="4">
        <f t="shared" si="9"/>
        <v>7.4999999999999997E-2</v>
      </c>
    </row>
    <row r="118" spans="2:14" s="1" customFormat="1" x14ac:dyDescent="0.25">
      <c r="B118" s="145">
        <v>35</v>
      </c>
      <c r="C118" s="147"/>
      <c r="D118" s="147"/>
      <c r="E118" s="147"/>
      <c r="F118" s="147"/>
      <c r="G118" s="147"/>
      <c r="H118" s="147"/>
      <c r="I118" s="147"/>
      <c r="J118" s="147"/>
      <c r="K118" s="147"/>
      <c r="L118" s="147"/>
      <c r="M118" s="148"/>
      <c r="N118" s="4">
        <f t="shared" si="9"/>
        <v>0</v>
      </c>
    </row>
    <row r="119" spans="2:14" s="1" customFormat="1" x14ac:dyDescent="0.25">
      <c r="B119" s="145" t="s">
        <v>62</v>
      </c>
      <c r="C119" s="138" t="s">
        <v>197</v>
      </c>
      <c r="D119" s="146" t="s">
        <v>122</v>
      </c>
      <c r="E119" s="153"/>
      <c r="F119" s="154"/>
      <c r="G119" s="153"/>
      <c r="H119" s="154"/>
      <c r="I119" s="153"/>
      <c r="J119" s="154"/>
      <c r="K119" s="153"/>
      <c r="L119" s="154"/>
      <c r="M119" s="140">
        <f t="shared" ref="M119" si="20">SUM(E119:J119)</f>
        <v>0</v>
      </c>
      <c r="N119" s="4">
        <f t="shared" si="9"/>
        <v>0</v>
      </c>
    </row>
    <row r="120" spans="2:14" s="1" customFormat="1" x14ac:dyDescent="0.25">
      <c r="B120" s="145" t="s">
        <v>135</v>
      </c>
      <c r="C120" s="138" t="s">
        <v>197</v>
      </c>
      <c r="D120" s="146" t="s">
        <v>122</v>
      </c>
      <c r="E120" s="153"/>
      <c r="F120" s="154"/>
      <c r="G120" s="153"/>
      <c r="H120" s="154"/>
      <c r="I120" s="153"/>
      <c r="J120" s="154"/>
      <c r="K120" s="153"/>
      <c r="L120" s="154"/>
      <c r="M120" s="140">
        <f t="shared" ref="M120:M142" si="21">SUM(E120:J120)</f>
        <v>0</v>
      </c>
      <c r="N120" s="4">
        <f t="shared" si="9"/>
        <v>0</v>
      </c>
    </row>
    <row r="121" spans="2:14" s="1" customFormat="1" x14ac:dyDescent="0.25">
      <c r="B121" s="145" t="s">
        <v>136</v>
      </c>
      <c r="C121" s="138" t="s">
        <v>197</v>
      </c>
      <c r="D121" s="146" t="s">
        <v>122</v>
      </c>
      <c r="E121" s="153"/>
      <c r="F121" s="154"/>
      <c r="G121" s="153"/>
      <c r="H121" s="154"/>
      <c r="I121" s="153"/>
      <c r="J121" s="154"/>
      <c r="K121" s="153"/>
      <c r="L121" s="154"/>
      <c r="M121" s="140">
        <f t="shared" si="21"/>
        <v>0</v>
      </c>
      <c r="N121" s="4">
        <f t="shared" si="9"/>
        <v>0</v>
      </c>
    </row>
    <row r="122" spans="2:14" s="1" customFormat="1" x14ac:dyDescent="0.25">
      <c r="B122" s="145" t="s">
        <v>137</v>
      </c>
      <c r="C122" s="138" t="s">
        <v>197</v>
      </c>
      <c r="D122" s="146" t="s">
        <v>122</v>
      </c>
      <c r="E122" s="153"/>
      <c r="F122" s="154"/>
      <c r="G122" s="153"/>
      <c r="H122" s="154"/>
      <c r="I122" s="153"/>
      <c r="J122" s="154"/>
      <c r="K122" s="153"/>
      <c r="L122" s="154"/>
      <c r="M122" s="140">
        <f t="shared" si="21"/>
        <v>0</v>
      </c>
      <c r="N122" s="4">
        <f t="shared" si="9"/>
        <v>0</v>
      </c>
    </row>
    <row r="123" spans="2:14" s="1" customFormat="1" x14ac:dyDescent="0.25">
      <c r="B123" s="145" t="s">
        <v>138</v>
      </c>
      <c r="C123" s="138" t="s">
        <v>197</v>
      </c>
      <c r="D123" s="146" t="s">
        <v>122</v>
      </c>
      <c r="E123" s="153"/>
      <c r="F123" s="154"/>
      <c r="G123" s="153"/>
      <c r="H123" s="154"/>
      <c r="I123" s="153"/>
      <c r="J123" s="154"/>
      <c r="K123" s="153"/>
      <c r="L123" s="154"/>
      <c r="M123" s="140">
        <f t="shared" si="21"/>
        <v>0</v>
      </c>
      <c r="N123" s="4">
        <f t="shared" si="9"/>
        <v>0</v>
      </c>
    </row>
    <row r="124" spans="2:14" s="1" customFormat="1" x14ac:dyDescent="0.25">
      <c r="B124" s="145" t="s">
        <v>139</v>
      </c>
      <c r="C124" s="138" t="s">
        <v>197</v>
      </c>
      <c r="D124" s="146" t="s">
        <v>122</v>
      </c>
      <c r="E124" s="153"/>
      <c r="F124" s="154"/>
      <c r="G124" s="153"/>
      <c r="H124" s="154"/>
      <c r="I124" s="153"/>
      <c r="J124" s="154"/>
      <c r="K124" s="153"/>
      <c r="L124" s="154"/>
      <c r="M124" s="140">
        <f t="shared" si="21"/>
        <v>0</v>
      </c>
      <c r="N124" s="4">
        <f t="shared" si="9"/>
        <v>0</v>
      </c>
    </row>
    <row r="125" spans="2:14" s="1" customFormat="1" x14ac:dyDescent="0.25">
      <c r="B125" s="145" t="s">
        <v>140</v>
      </c>
      <c r="C125" s="138" t="s">
        <v>197</v>
      </c>
      <c r="D125" s="146" t="s">
        <v>130</v>
      </c>
      <c r="E125" s="153"/>
      <c r="F125" s="154"/>
      <c r="G125" s="153"/>
      <c r="H125" s="154"/>
      <c r="I125" s="153"/>
      <c r="J125" s="154"/>
      <c r="K125" s="153"/>
      <c r="L125" s="154"/>
      <c r="M125" s="140">
        <f t="shared" si="21"/>
        <v>0</v>
      </c>
      <c r="N125" s="4">
        <f t="shared" si="9"/>
        <v>0</v>
      </c>
    </row>
    <row r="126" spans="2:14" s="1" customFormat="1" x14ac:dyDescent="0.25">
      <c r="B126" s="145" t="s">
        <v>141</v>
      </c>
      <c r="C126" s="138" t="s">
        <v>197</v>
      </c>
      <c r="D126" s="146" t="s">
        <v>130</v>
      </c>
      <c r="E126" s="153"/>
      <c r="F126" s="154"/>
      <c r="G126" s="153"/>
      <c r="H126" s="154"/>
      <c r="I126" s="153"/>
      <c r="J126" s="154"/>
      <c r="K126" s="153"/>
      <c r="L126" s="154"/>
      <c r="M126" s="140">
        <f t="shared" si="21"/>
        <v>0</v>
      </c>
      <c r="N126" s="4">
        <f t="shared" si="9"/>
        <v>0</v>
      </c>
    </row>
    <row r="127" spans="2:14" s="1" customFormat="1" x14ac:dyDescent="0.25">
      <c r="B127" s="145" t="s">
        <v>142</v>
      </c>
      <c r="C127" s="138" t="s">
        <v>197</v>
      </c>
      <c r="D127" s="146" t="s">
        <v>130</v>
      </c>
      <c r="E127" s="153"/>
      <c r="F127" s="154"/>
      <c r="G127" s="153"/>
      <c r="H127" s="154"/>
      <c r="I127" s="153"/>
      <c r="J127" s="154"/>
      <c r="K127" s="153"/>
      <c r="L127" s="154"/>
      <c r="M127" s="140">
        <f t="shared" si="21"/>
        <v>0</v>
      </c>
      <c r="N127" s="4">
        <f t="shared" si="9"/>
        <v>0</v>
      </c>
    </row>
    <row r="128" spans="2:14" s="1" customFormat="1" x14ac:dyDescent="0.25">
      <c r="B128" s="145" t="s">
        <v>143</v>
      </c>
      <c r="C128" s="138" t="s">
        <v>197</v>
      </c>
      <c r="D128" s="146" t="s">
        <v>130</v>
      </c>
      <c r="E128" s="153"/>
      <c r="F128" s="154"/>
      <c r="G128" s="153"/>
      <c r="H128" s="154"/>
      <c r="I128" s="153"/>
      <c r="J128" s="154"/>
      <c r="K128" s="153"/>
      <c r="L128" s="154"/>
      <c r="M128" s="140">
        <f t="shared" si="21"/>
        <v>0</v>
      </c>
      <c r="N128" s="4">
        <f t="shared" si="9"/>
        <v>0</v>
      </c>
    </row>
    <row r="129" spans="2:14" s="1" customFormat="1" x14ac:dyDescent="0.25">
      <c r="B129" s="145" t="s">
        <v>142</v>
      </c>
      <c r="C129" s="138" t="s">
        <v>197</v>
      </c>
      <c r="D129" s="146" t="s">
        <v>130</v>
      </c>
      <c r="E129" s="153"/>
      <c r="F129" s="154"/>
      <c r="G129" s="153"/>
      <c r="H129" s="154"/>
      <c r="I129" s="153"/>
      <c r="J129" s="154"/>
      <c r="K129" s="153"/>
      <c r="L129" s="154"/>
      <c r="M129" s="140">
        <f t="shared" si="21"/>
        <v>0</v>
      </c>
      <c r="N129" s="4">
        <f t="shared" si="9"/>
        <v>0</v>
      </c>
    </row>
    <row r="130" spans="2:14" s="1" customFormat="1" x14ac:dyDescent="0.25">
      <c r="B130" s="145" t="s">
        <v>144</v>
      </c>
      <c r="C130" s="138" t="s">
        <v>197</v>
      </c>
      <c r="D130" s="146" t="s">
        <v>130</v>
      </c>
      <c r="E130" s="153"/>
      <c r="F130" s="154"/>
      <c r="G130" s="153"/>
      <c r="H130" s="154"/>
      <c r="I130" s="153"/>
      <c r="J130" s="154"/>
      <c r="K130" s="153"/>
      <c r="L130" s="154"/>
      <c r="M130" s="140">
        <f t="shared" si="21"/>
        <v>0</v>
      </c>
      <c r="N130" s="4">
        <f t="shared" si="9"/>
        <v>0</v>
      </c>
    </row>
    <row r="131" spans="2:14" s="1" customFormat="1" x14ac:dyDescent="0.25">
      <c r="B131" s="145" t="s">
        <v>145</v>
      </c>
      <c r="C131" s="138" t="s">
        <v>197</v>
      </c>
      <c r="D131" s="146" t="s">
        <v>130</v>
      </c>
      <c r="E131" s="153"/>
      <c r="F131" s="154"/>
      <c r="G131" s="153"/>
      <c r="H131" s="154"/>
      <c r="I131" s="153"/>
      <c r="J131" s="154"/>
      <c r="K131" s="153"/>
      <c r="L131" s="154"/>
      <c r="M131" s="140">
        <f t="shared" si="21"/>
        <v>0</v>
      </c>
      <c r="N131" s="4">
        <f t="shared" si="9"/>
        <v>0</v>
      </c>
    </row>
    <row r="132" spans="2:14" s="1" customFormat="1" x14ac:dyDescent="0.25">
      <c r="B132" s="145" t="s">
        <v>146</v>
      </c>
      <c r="C132" s="138" t="s">
        <v>197</v>
      </c>
      <c r="D132" s="146" t="s">
        <v>130</v>
      </c>
      <c r="E132" s="153"/>
      <c r="F132" s="154"/>
      <c r="G132" s="153"/>
      <c r="H132" s="154"/>
      <c r="I132" s="153"/>
      <c r="J132" s="154"/>
      <c r="K132" s="153"/>
      <c r="L132" s="154"/>
      <c r="M132" s="140">
        <f t="shared" si="21"/>
        <v>0</v>
      </c>
      <c r="N132" s="4">
        <f t="shared" si="9"/>
        <v>0</v>
      </c>
    </row>
    <row r="133" spans="2:14" s="1" customFormat="1" x14ac:dyDescent="0.25">
      <c r="B133" s="145" t="s">
        <v>147</v>
      </c>
      <c r="C133" s="138" t="s">
        <v>197</v>
      </c>
      <c r="D133" s="146" t="s">
        <v>130</v>
      </c>
      <c r="E133" s="153"/>
      <c r="F133" s="154"/>
      <c r="G133" s="153"/>
      <c r="H133" s="154"/>
      <c r="I133" s="153"/>
      <c r="J133" s="154"/>
      <c r="K133" s="153"/>
      <c r="L133" s="154"/>
      <c r="M133" s="140">
        <f t="shared" si="21"/>
        <v>0</v>
      </c>
      <c r="N133" s="4">
        <f t="shared" si="9"/>
        <v>0</v>
      </c>
    </row>
    <row r="134" spans="2:14" s="1" customFormat="1" x14ac:dyDescent="0.25">
      <c r="B134" s="145" t="s">
        <v>148</v>
      </c>
      <c r="C134" s="138" t="s">
        <v>197</v>
      </c>
      <c r="D134" s="146" t="s">
        <v>130</v>
      </c>
      <c r="E134" s="153"/>
      <c r="F134" s="154"/>
      <c r="G134" s="153"/>
      <c r="H134" s="154"/>
      <c r="I134" s="153"/>
      <c r="J134" s="154"/>
      <c r="K134" s="153"/>
      <c r="L134" s="154"/>
      <c r="M134" s="140">
        <f t="shared" si="21"/>
        <v>0</v>
      </c>
      <c r="N134" s="4">
        <f t="shared" si="9"/>
        <v>0</v>
      </c>
    </row>
    <row r="135" spans="2:14" s="1" customFormat="1" x14ac:dyDescent="0.25">
      <c r="B135" s="145" t="s">
        <v>149</v>
      </c>
      <c r="C135" s="138" t="s">
        <v>197</v>
      </c>
      <c r="D135" s="146" t="s">
        <v>130</v>
      </c>
      <c r="E135" s="153"/>
      <c r="F135" s="154"/>
      <c r="G135" s="153"/>
      <c r="H135" s="154"/>
      <c r="I135" s="153"/>
      <c r="J135" s="154"/>
      <c r="K135" s="153"/>
      <c r="L135" s="154"/>
      <c r="M135" s="140">
        <f t="shared" si="21"/>
        <v>0</v>
      </c>
      <c r="N135" s="4">
        <f t="shared" si="9"/>
        <v>0</v>
      </c>
    </row>
    <row r="136" spans="2:14" s="1" customFormat="1" x14ac:dyDescent="0.25">
      <c r="B136" s="145" t="s">
        <v>150</v>
      </c>
      <c r="C136" s="138" t="s">
        <v>197</v>
      </c>
      <c r="D136" s="146" t="s">
        <v>122</v>
      </c>
      <c r="E136" s="153"/>
      <c r="F136" s="154"/>
      <c r="G136" s="153"/>
      <c r="H136" s="154"/>
      <c r="I136" s="153"/>
      <c r="J136" s="154"/>
      <c r="K136" s="153"/>
      <c r="L136" s="154"/>
      <c r="M136" s="140">
        <f t="shared" si="21"/>
        <v>0</v>
      </c>
      <c r="N136" s="4">
        <f t="shared" si="9"/>
        <v>0</v>
      </c>
    </row>
    <row r="137" spans="2:14" s="1" customFormat="1" x14ac:dyDescent="0.25">
      <c r="B137" s="145" t="s">
        <v>151</v>
      </c>
      <c r="C137" s="138" t="s">
        <v>197</v>
      </c>
      <c r="D137" s="146" t="s">
        <v>122</v>
      </c>
      <c r="E137" s="153"/>
      <c r="F137" s="154"/>
      <c r="G137" s="153"/>
      <c r="H137" s="154"/>
      <c r="I137" s="153"/>
      <c r="J137" s="154"/>
      <c r="K137" s="153"/>
      <c r="L137" s="154"/>
      <c r="M137" s="140">
        <f t="shared" si="21"/>
        <v>0</v>
      </c>
      <c r="N137" s="4">
        <f t="shared" si="9"/>
        <v>0</v>
      </c>
    </row>
    <row r="138" spans="2:14" s="1" customFormat="1" x14ac:dyDescent="0.25">
      <c r="B138" s="145" t="s">
        <v>152</v>
      </c>
      <c r="C138" s="138" t="s">
        <v>197</v>
      </c>
      <c r="D138" s="146" t="s">
        <v>122</v>
      </c>
      <c r="E138" s="153"/>
      <c r="F138" s="154"/>
      <c r="G138" s="153"/>
      <c r="H138" s="154"/>
      <c r="I138" s="153"/>
      <c r="J138" s="154"/>
      <c r="K138" s="153"/>
      <c r="L138" s="154"/>
      <c r="M138" s="140">
        <f t="shared" si="21"/>
        <v>0</v>
      </c>
      <c r="N138" s="4">
        <f t="shared" si="9"/>
        <v>0</v>
      </c>
    </row>
    <row r="139" spans="2:14" s="1" customFormat="1" x14ac:dyDescent="0.25">
      <c r="B139" s="145" t="s">
        <v>153</v>
      </c>
      <c r="C139" s="138" t="s">
        <v>197</v>
      </c>
      <c r="D139" s="146" t="s">
        <v>130</v>
      </c>
      <c r="E139" s="153"/>
      <c r="F139" s="154"/>
      <c r="G139" s="153"/>
      <c r="H139" s="154"/>
      <c r="I139" s="153"/>
      <c r="J139" s="154"/>
      <c r="K139" s="153"/>
      <c r="L139" s="154"/>
      <c r="M139" s="140">
        <f t="shared" si="21"/>
        <v>0</v>
      </c>
      <c r="N139" s="4">
        <f t="shared" si="9"/>
        <v>0</v>
      </c>
    </row>
    <row r="140" spans="2:14" s="1" customFormat="1" x14ac:dyDescent="0.25">
      <c r="B140" s="145" t="s">
        <v>154</v>
      </c>
      <c r="C140" s="138" t="s">
        <v>197</v>
      </c>
      <c r="D140" s="146" t="s">
        <v>130</v>
      </c>
      <c r="E140" s="153"/>
      <c r="F140" s="154"/>
      <c r="G140" s="153"/>
      <c r="H140" s="154"/>
      <c r="I140" s="153"/>
      <c r="J140" s="154"/>
      <c r="K140" s="153"/>
      <c r="L140" s="154"/>
      <c r="M140" s="140">
        <f t="shared" si="21"/>
        <v>0</v>
      </c>
      <c r="N140" s="4">
        <f t="shared" si="9"/>
        <v>0</v>
      </c>
    </row>
    <row r="141" spans="2:14" s="1" customFormat="1" x14ac:dyDescent="0.25">
      <c r="B141" s="145" t="s">
        <v>155</v>
      </c>
      <c r="C141" s="138" t="s">
        <v>197</v>
      </c>
      <c r="D141" s="146" t="s">
        <v>130</v>
      </c>
      <c r="E141" s="153"/>
      <c r="F141" s="154"/>
      <c r="G141" s="153"/>
      <c r="H141" s="154"/>
      <c r="I141" s="153"/>
      <c r="J141" s="154"/>
      <c r="K141" s="153"/>
      <c r="L141" s="154"/>
      <c r="M141" s="140"/>
      <c r="N141" s="4">
        <f t="shared" si="9"/>
        <v>0</v>
      </c>
    </row>
    <row r="142" spans="2:14" s="1" customFormat="1" x14ac:dyDescent="0.25">
      <c r="B142" s="145" t="s">
        <v>156</v>
      </c>
      <c r="C142" s="138" t="s">
        <v>197</v>
      </c>
      <c r="D142" s="146" t="s">
        <v>130</v>
      </c>
      <c r="E142" s="153"/>
      <c r="F142" s="154"/>
      <c r="G142" s="153"/>
      <c r="H142" s="154"/>
      <c r="I142" s="153"/>
      <c r="J142" s="154"/>
      <c r="K142" s="153"/>
      <c r="L142" s="154"/>
      <c r="M142" s="140">
        <f t="shared" si="21"/>
        <v>0</v>
      </c>
      <c r="N142" s="4">
        <f t="shared" si="9"/>
        <v>0</v>
      </c>
    </row>
    <row r="143" spans="2:14" s="1" customFormat="1" x14ac:dyDescent="0.25">
      <c r="B143" s="91">
        <v>36</v>
      </c>
      <c r="C143" s="109">
        <v>31</v>
      </c>
      <c r="D143" s="108"/>
      <c r="E143" s="53"/>
      <c r="F143" s="53"/>
      <c r="G143" s="53"/>
      <c r="H143" s="53"/>
      <c r="I143" s="53"/>
      <c r="J143" s="53"/>
      <c r="K143" s="53"/>
      <c r="L143" s="53"/>
      <c r="M143" s="54"/>
      <c r="N143" s="4">
        <f t="shared" si="9"/>
        <v>0</v>
      </c>
    </row>
    <row r="144" spans="2:14" s="1" customFormat="1" x14ac:dyDescent="0.25">
      <c r="B144" s="91" t="s">
        <v>63</v>
      </c>
      <c r="C144" s="77" t="s">
        <v>58</v>
      </c>
      <c r="D144" s="71" t="s">
        <v>6</v>
      </c>
      <c r="E144" s="149"/>
      <c r="F144" s="150"/>
      <c r="G144" s="149"/>
      <c r="H144" s="150"/>
      <c r="I144" s="149"/>
      <c r="J144" s="150"/>
      <c r="K144" s="149"/>
      <c r="L144" s="150"/>
      <c r="M144" s="87">
        <f t="shared" ref="M144" si="22">SUM(E144:J144)</f>
        <v>0</v>
      </c>
      <c r="N144" s="4">
        <f t="shared" si="9"/>
        <v>0</v>
      </c>
    </row>
    <row r="145" spans="2:14" s="1" customFormat="1" x14ac:dyDescent="0.25">
      <c r="B145" s="145">
        <v>37</v>
      </c>
      <c r="C145" s="147"/>
      <c r="D145" s="147"/>
      <c r="E145" s="147"/>
      <c r="F145" s="147"/>
      <c r="G145" s="147"/>
      <c r="H145" s="147"/>
      <c r="I145" s="147"/>
      <c r="J145" s="147"/>
      <c r="K145" s="147"/>
      <c r="L145" s="147"/>
      <c r="M145" s="148"/>
      <c r="N145" s="4">
        <f t="shared" ref="N145:N209" si="23">(M145)/4</f>
        <v>0</v>
      </c>
    </row>
    <row r="146" spans="2:14" s="1" customFormat="1" x14ac:dyDescent="0.25">
      <c r="B146" s="145" t="s">
        <v>64</v>
      </c>
      <c r="C146" s="138" t="s">
        <v>197</v>
      </c>
      <c r="D146" s="146" t="s">
        <v>6</v>
      </c>
      <c r="E146" s="151"/>
      <c r="F146" s="152"/>
      <c r="G146" s="151"/>
      <c r="H146" s="152"/>
      <c r="I146" s="151"/>
      <c r="J146" s="152"/>
      <c r="K146" s="151"/>
      <c r="L146" s="152"/>
      <c r="M146" s="140">
        <f t="shared" ref="M146:M148" si="24">SUM(E146:J146)</f>
        <v>0</v>
      </c>
      <c r="N146" s="4">
        <f t="shared" si="23"/>
        <v>0</v>
      </c>
    </row>
    <row r="147" spans="2:14" s="1" customFormat="1" x14ac:dyDescent="0.25">
      <c r="B147" s="145" t="s">
        <v>157</v>
      </c>
      <c r="C147" s="138" t="s">
        <v>197</v>
      </c>
      <c r="D147" s="146" t="s">
        <v>6</v>
      </c>
      <c r="E147" s="151"/>
      <c r="F147" s="152"/>
      <c r="G147" s="151"/>
      <c r="H147" s="152"/>
      <c r="I147" s="151"/>
      <c r="J147" s="152"/>
      <c r="K147" s="151"/>
      <c r="L147" s="152"/>
      <c r="M147" s="140">
        <f t="shared" si="24"/>
        <v>0</v>
      </c>
      <c r="N147" s="4">
        <f t="shared" si="23"/>
        <v>0</v>
      </c>
    </row>
    <row r="148" spans="2:14" s="1" customFormat="1" x14ac:dyDescent="0.25">
      <c r="B148" s="145" t="s">
        <v>158</v>
      </c>
      <c r="C148" s="138" t="s">
        <v>197</v>
      </c>
      <c r="D148" s="146" t="s">
        <v>6</v>
      </c>
      <c r="E148" s="151"/>
      <c r="F148" s="152"/>
      <c r="G148" s="151"/>
      <c r="H148" s="152"/>
      <c r="I148" s="151"/>
      <c r="J148" s="152"/>
      <c r="K148" s="151"/>
      <c r="L148" s="152"/>
      <c r="M148" s="140">
        <f t="shared" si="24"/>
        <v>0</v>
      </c>
      <c r="N148" s="4">
        <f t="shared" si="23"/>
        <v>0</v>
      </c>
    </row>
    <row r="149" spans="2:14" s="1" customFormat="1" x14ac:dyDescent="0.25">
      <c r="B149" s="145">
        <v>38</v>
      </c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8"/>
      <c r="N149" s="4">
        <f t="shared" si="23"/>
        <v>0</v>
      </c>
    </row>
    <row r="150" spans="2:14" s="1" customFormat="1" x14ac:dyDescent="0.25">
      <c r="B150" s="145" t="s">
        <v>65</v>
      </c>
      <c r="C150" s="138" t="s">
        <v>197</v>
      </c>
      <c r="D150" s="146" t="s">
        <v>6</v>
      </c>
      <c r="E150" s="151"/>
      <c r="F150" s="152"/>
      <c r="G150" s="151"/>
      <c r="H150" s="152"/>
      <c r="I150" s="151"/>
      <c r="J150" s="152"/>
      <c r="K150" s="151"/>
      <c r="L150" s="152"/>
      <c r="M150" s="140">
        <f t="shared" ref="M150" si="25">SUM(E150:J150)</f>
        <v>0</v>
      </c>
      <c r="N150" s="4">
        <f t="shared" si="23"/>
        <v>0</v>
      </c>
    </row>
    <row r="151" spans="2:14" s="1" customFormat="1" x14ac:dyDescent="0.25">
      <c r="B151" s="145">
        <v>39</v>
      </c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8"/>
      <c r="N151" s="4">
        <f t="shared" si="23"/>
        <v>0</v>
      </c>
    </row>
    <row r="152" spans="2:14" s="1" customFormat="1" x14ac:dyDescent="0.25">
      <c r="B152" s="145" t="s">
        <v>66</v>
      </c>
      <c r="C152" s="138" t="s">
        <v>197</v>
      </c>
      <c r="D152" s="146" t="s">
        <v>122</v>
      </c>
      <c r="E152" s="151"/>
      <c r="F152" s="152"/>
      <c r="G152" s="151"/>
      <c r="H152" s="152"/>
      <c r="I152" s="151"/>
      <c r="J152" s="152"/>
      <c r="K152" s="151"/>
      <c r="L152" s="152"/>
      <c r="M152" s="140">
        <f t="shared" ref="M152" si="26">SUM(E152:J152)</f>
        <v>0</v>
      </c>
      <c r="N152" s="4">
        <f t="shared" si="23"/>
        <v>0</v>
      </c>
    </row>
    <row r="153" spans="2:14" s="1" customFormat="1" x14ac:dyDescent="0.25">
      <c r="B153" s="91">
        <v>40</v>
      </c>
      <c r="C153" s="109">
        <v>32</v>
      </c>
      <c r="D153" s="108"/>
      <c r="E153" s="53"/>
      <c r="F153" s="53"/>
      <c r="G153" s="53"/>
      <c r="H153" s="53"/>
      <c r="I153" s="53"/>
      <c r="J153" s="53"/>
      <c r="K153" s="53"/>
      <c r="L153" s="53"/>
      <c r="M153" s="54"/>
      <c r="N153" s="4">
        <f t="shared" si="23"/>
        <v>0</v>
      </c>
    </row>
    <row r="154" spans="2:14" s="1" customFormat="1" x14ac:dyDescent="0.25">
      <c r="B154" s="91" t="s">
        <v>67</v>
      </c>
      <c r="C154" s="77" t="s">
        <v>59</v>
      </c>
      <c r="D154" s="71" t="s">
        <v>130</v>
      </c>
      <c r="E154" s="149"/>
      <c r="F154" s="150"/>
      <c r="G154" s="149"/>
      <c r="H154" s="150"/>
      <c r="I154" s="149"/>
      <c r="J154" s="150"/>
      <c r="K154" s="149"/>
      <c r="L154" s="150"/>
      <c r="M154" s="87">
        <f t="shared" ref="M154" si="27">SUM(E154:J154)</f>
        <v>0</v>
      </c>
      <c r="N154" s="4">
        <f t="shared" si="23"/>
        <v>0</v>
      </c>
    </row>
    <row r="155" spans="2:14" s="1" customFormat="1" x14ac:dyDescent="0.25">
      <c r="B155" s="91">
        <v>41</v>
      </c>
      <c r="C155" s="109">
        <v>33</v>
      </c>
      <c r="D155" s="108"/>
      <c r="E155" s="53"/>
      <c r="F155" s="53"/>
      <c r="G155" s="53"/>
      <c r="H155" s="53"/>
      <c r="I155" s="53"/>
      <c r="J155" s="53"/>
      <c r="K155" s="53"/>
      <c r="L155" s="53"/>
      <c r="M155" s="54"/>
      <c r="N155" s="4">
        <f t="shared" si="23"/>
        <v>0</v>
      </c>
    </row>
    <row r="156" spans="2:14" s="1" customFormat="1" x14ac:dyDescent="0.25">
      <c r="B156" s="91" t="s">
        <v>68</v>
      </c>
      <c r="C156" s="77" t="s">
        <v>60</v>
      </c>
      <c r="D156" s="71" t="s">
        <v>122</v>
      </c>
      <c r="E156" s="149"/>
      <c r="F156" s="150"/>
      <c r="G156" s="149"/>
      <c r="H156" s="150"/>
      <c r="I156" s="149"/>
      <c r="J156" s="150"/>
      <c r="K156" s="149"/>
      <c r="L156" s="150"/>
      <c r="M156" s="87">
        <f t="shared" ref="M156" si="28">SUM(E156:J156)</f>
        <v>0</v>
      </c>
      <c r="N156" s="4">
        <f t="shared" si="23"/>
        <v>0</v>
      </c>
    </row>
    <row r="157" spans="2:14" s="1" customFormat="1" x14ac:dyDescent="0.25">
      <c r="B157" s="91">
        <v>42</v>
      </c>
      <c r="C157" s="109">
        <v>34</v>
      </c>
      <c r="D157" s="108"/>
      <c r="E157" s="53"/>
      <c r="F157" s="53"/>
      <c r="G157" s="53"/>
      <c r="H157" s="53"/>
      <c r="I157" s="53"/>
      <c r="J157" s="53"/>
      <c r="K157" s="53"/>
      <c r="L157" s="53"/>
      <c r="M157" s="54"/>
      <c r="N157" s="4">
        <f t="shared" si="23"/>
        <v>0</v>
      </c>
    </row>
    <row r="158" spans="2:14" s="1" customFormat="1" x14ac:dyDescent="0.25">
      <c r="B158" s="91" t="s">
        <v>69</v>
      </c>
      <c r="C158" s="77" t="s">
        <v>61</v>
      </c>
      <c r="D158" s="71" t="s">
        <v>159</v>
      </c>
      <c r="E158" s="149"/>
      <c r="F158" s="150"/>
      <c r="G158" s="149"/>
      <c r="H158" s="150"/>
      <c r="I158" s="149"/>
      <c r="J158" s="150"/>
      <c r="K158" s="75">
        <f>50</f>
        <v>50</v>
      </c>
      <c r="L158" s="75"/>
      <c r="M158" s="87">
        <f t="shared" ref="M158" si="29">SUM(E158:J158)</f>
        <v>0</v>
      </c>
      <c r="N158" s="4">
        <f t="shared" si="23"/>
        <v>0</v>
      </c>
    </row>
    <row r="159" spans="2:14" s="1" customFormat="1" x14ac:dyDescent="0.25">
      <c r="B159" s="91">
        <v>43</v>
      </c>
      <c r="C159" s="109">
        <v>35</v>
      </c>
      <c r="D159" s="108"/>
      <c r="E159" s="53"/>
      <c r="F159" s="53"/>
      <c r="G159" s="53"/>
      <c r="H159" s="53"/>
      <c r="I159" s="53"/>
      <c r="J159" s="53"/>
      <c r="K159" s="53"/>
      <c r="L159" s="53"/>
      <c r="M159" s="54"/>
      <c r="N159" s="4">
        <f t="shared" si="23"/>
        <v>0</v>
      </c>
    </row>
    <row r="160" spans="2:14" s="1" customFormat="1" x14ac:dyDescent="0.25">
      <c r="B160" s="91" t="s">
        <v>70</v>
      </c>
      <c r="C160" s="77" t="s">
        <v>62</v>
      </c>
      <c r="D160" s="71" t="s">
        <v>130</v>
      </c>
      <c r="E160" s="149"/>
      <c r="F160" s="150"/>
      <c r="G160" s="149"/>
      <c r="H160" s="150"/>
      <c r="I160" s="149"/>
      <c r="J160" s="150"/>
      <c r="K160" s="149"/>
      <c r="L160" s="150"/>
      <c r="M160" s="87">
        <f t="shared" ref="M160" si="30">SUM(E160:J160)</f>
        <v>0</v>
      </c>
      <c r="N160" s="4">
        <f t="shared" si="23"/>
        <v>0</v>
      </c>
    </row>
    <row r="161" spans="2:14" s="1" customFormat="1" x14ac:dyDescent="0.25">
      <c r="B161" s="91">
        <v>44</v>
      </c>
      <c r="C161" s="109">
        <v>36</v>
      </c>
      <c r="D161" s="108"/>
      <c r="E161" s="53"/>
      <c r="F161" s="53"/>
      <c r="G161" s="53"/>
      <c r="H161" s="53"/>
      <c r="I161" s="53"/>
      <c r="J161" s="53"/>
      <c r="K161" s="53"/>
      <c r="L161" s="53"/>
      <c r="M161" s="54"/>
      <c r="N161" s="4">
        <f t="shared" si="23"/>
        <v>0</v>
      </c>
    </row>
    <row r="162" spans="2:14" s="1" customFormat="1" x14ac:dyDescent="0.25">
      <c r="B162" s="91" t="s">
        <v>71</v>
      </c>
      <c r="C162" s="77" t="s">
        <v>63</v>
      </c>
      <c r="D162" s="71" t="s">
        <v>130</v>
      </c>
      <c r="E162" s="149"/>
      <c r="F162" s="150"/>
      <c r="G162" s="149"/>
      <c r="H162" s="150"/>
      <c r="I162" s="149"/>
      <c r="J162" s="150"/>
      <c r="K162" s="149"/>
      <c r="L162" s="150"/>
      <c r="M162" s="87">
        <f t="shared" ref="M162" si="31">SUM(E162:J162)</f>
        <v>0</v>
      </c>
      <c r="N162" s="4">
        <f t="shared" si="23"/>
        <v>0</v>
      </c>
    </row>
    <row r="163" spans="2:14" s="1" customFormat="1" x14ac:dyDescent="0.25">
      <c r="B163" s="91">
        <v>45</v>
      </c>
      <c r="C163" s="109">
        <v>37</v>
      </c>
      <c r="D163" s="108"/>
      <c r="E163" s="53"/>
      <c r="F163" s="53"/>
      <c r="G163" s="53"/>
      <c r="H163" s="53"/>
      <c r="I163" s="53"/>
      <c r="J163" s="53"/>
      <c r="K163" s="53"/>
      <c r="L163" s="53"/>
      <c r="M163" s="54"/>
      <c r="N163" s="4">
        <f t="shared" si="23"/>
        <v>0</v>
      </c>
    </row>
    <row r="164" spans="2:14" s="1" customFormat="1" x14ac:dyDescent="0.25">
      <c r="B164" s="91" t="s">
        <v>72</v>
      </c>
      <c r="C164" s="77" t="s">
        <v>64</v>
      </c>
      <c r="D164" s="71" t="s">
        <v>122</v>
      </c>
      <c r="E164" s="149"/>
      <c r="F164" s="150"/>
      <c r="G164" s="149"/>
      <c r="H164" s="150"/>
      <c r="I164" s="149"/>
      <c r="J164" s="150"/>
      <c r="K164" s="149"/>
      <c r="L164" s="150"/>
      <c r="M164" s="87">
        <f t="shared" ref="M164" si="32">SUM(E164:J164)</f>
        <v>0</v>
      </c>
      <c r="N164" s="4">
        <f t="shared" si="23"/>
        <v>0</v>
      </c>
    </row>
    <row r="165" spans="2:14" s="1" customFormat="1" x14ac:dyDescent="0.25">
      <c r="B165" s="91">
        <v>46</v>
      </c>
      <c r="C165" s="109">
        <v>38</v>
      </c>
      <c r="D165" s="108"/>
      <c r="E165" s="53"/>
      <c r="F165" s="53"/>
      <c r="G165" s="53"/>
      <c r="H165" s="53"/>
      <c r="I165" s="53"/>
      <c r="J165" s="53"/>
      <c r="K165" s="53"/>
      <c r="L165" s="53"/>
      <c r="M165" s="54"/>
      <c r="N165" s="4">
        <f t="shared" si="23"/>
        <v>0</v>
      </c>
    </row>
    <row r="166" spans="2:14" s="1" customFormat="1" x14ac:dyDescent="0.25">
      <c r="B166" s="91" t="s">
        <v>73</v>
      </c>
      <c r="C166" s="77" t="s">
        <v>65</v>
      </c>
      <c r="D166" s="71" t="s">
        <v>122</v>
      </c>
      <c r="E166" s="75"/>
      <c r="F166" s="75"/>
      <c r="G166" s="75"/>
      <c r="H166" s="75"/>
      <c r="I166" s="75"/>
      <c r="J166" s="75"/>
      <c r="K166" s="75"/>
      <c r="L166" s="75"/>
      <c r="M166" s="87">
        <f t="shared" ref="M166" si="33">SUM(E166:J166)</f>
        <v>0</v>
      </c>
      <c r="N166" s="4">
        <f t="shared" si="23"/>
        <v>0</v>
      </c>
    </row>
    <row r="167" spans="2:14" s="1" customFormat="1" x14ac:dyDescent="0.25">
      <c r="B167" s="91">
        <v>47</v>
      </c>
      <c r="C167" s="109">
        <v>39</v>
      </c>
      <c r="D167" s="108"/>
      <c r="E167" s="53"/>
      <c r="F167" s="53"/>
      <c r="G167" s="53"/>
      <c r="H167" s="53"/>
      <c r="I167" s="53"/>
      <c r="J167" s="53"/>
      <c r="K167" s="53"/>
      <c r="L167" s="53"/>
      <c r="M167" s="54"/>
      <c r="N167" s="4">
        <f t="shared" si="23"/>
        <v>0</v>
      </c>
    </row>
    <row r="168" spans="2:14" s="1" customFormat="1" x14ac:dyDescent="0.25">
      <c r="B168" s="91" t="s">
        <v>74</v>
      </c>
      <c r="C168" s="77" t="s">
        <v>66</v>
      </c>
      <c r="D168" s="71" t="s">
        <v>122</v>
      </c>
      <c r="E168" s="75"/>
      <c r="F168" s="75"/>
      <c r="G168" s="75">
        <f>10</f>
        <v>10</v>
      </c>
      <c r="H168" s="75"/>
      <c r="I168" s="75"/>
      <c r="J168" s="75"/>
      <c r="K168" s="75"/>
      <c r="L168" s="75"/>
      <c r="M168" s="87">
        <f t="shared" ref="M168" si="34">SUM(E168:J168)</f>
        <v>10</v>
      </c>
      <c r="N168" s="4">
        <f t="shared" si="23"/>
        <v>2.5</v>
      </c>
    </row>
    <row r="169" spans="2:14" s="1" customFormat="1" x14ac:dyDescent="0.25">
      <c r="B169" s="91">
        <v>48</v>
      </c>
      <c r="C169" s="109">
        <v>40</v>
      </c>
      <c r="D169" s="108"/>
      <c r="E169" s="53"/>
      <c r="F169" s="53"/>
      <c r="G169" s="53"/>
      <c r="H169" s="53"/>
      <c r="I169" s="53"/>
      <c r="J169" s="53"/>
      <c r="K169" s="53"/>
      <c r="L169" s="53"/>
      <c r="M169" s="54"/>
      <c r="N169" s="4">
        <f t="shared" si="23"/>
        <v>0</v>
      </c>
    </row>
    <row r="170" spans="2:14" s="1" customFormat="1" x14ac:dyDescent="0.25">
      <c r="B170" s="91" t="s">
        <v>75</v>
      </c>
      <c r="C170" s="77" t="s">
        <v>67</v>
      </c>
      <c r="D170" s="71" t="s">
        <v>122</v>
      </c>
      <c r="E170" s="149"/>
      <c r="F170" s="150"/>
      <c r="G170" s="149"/>
      <c r="H170" s="150"/>
      <c r="I170" s="149"/>
      <c r="J170" s="150"/>
      <c r="K170" s="149"/>
      <c r="L170" s="150"/>
      <c r="M170" s="87">
        <f t="shared" ref="M170" si="35">SUM(E170:J170)</f>
        <v>0</v>
      </c>
      <c r="N170" s="4">
        <f t="shared" si="23"/>
        <v>0</v>
      </c>
    </row>
    <row r="171" spans="2:14" s="1" customFormat="1" x14ac:dyDescent="0.25">
      <c r="B171" s="91">
        <v>49</v>
      </c>
      <c r="C171" s="109">
        <v>41</v>
      </c>
      <c r="D171" s="108"/>
      <c r="E171" s="53"/>
      <c r="F171" s="53"/>
      <c r="G171" s="53"/>
      <c r="H171" s="53"/>
      <c r="I171" s="53"/>
      <c r="J171" s="53"/>
      <c r="K171" s="53"/>
      <c r="L171" s="53"/>
      <c r="M171" s="54"/>
      <c r="N171" s="4">
        <f t="shared" si="23"/>
        <v>0</v>
      </c>
    </row>
    <row r="172" spans="2:14" s="1" customFormat="1" x14ac:dyDescent="0.25">
      <c r="B172" s="91" t="s">
        <v>76</v>
      </c>
      <c r="C172" s="77" t="s">
        <v>68</v>
      </c>
      <c r="D172" s="71" t="s">
        <v>122</v>
      </c>
      <c r="E172" s="149"/>
      <c r="F172" s="150"/>
      <c r="G172" s="149"/>
      <c r="H172" s="150"/>
      <c r="I172" s="149"/>
      <c r="J172" s="150"/>
      <c r="K172" s="149"/>
      <c r="L172" s="150"/>
      <c r="M172" s="87">
        <f t="shared" ref="M172" si="36">SUM(E172:J172)</f>
        <v>0</v>
      </c>
      <c r="N172" s="4">
        <f t="shared" si="23"/>
        <v>0</v>
      </c>
    </row>
    <row r="173" spans="2:14" s="1" customFormat="1" x14ac:dyDescent="0.25">
      <c r="B173" s="91">
        <v>50</v>
      </c>
      <c r="C173" s="109">
        <v>42</v>
      </c>
      <c r="D173" s="108"/>
      <c r="E173" s="53"/>
      <c r="F173" s="53"/>
      <c r="G173" s="53"/>
      <c r="H173" s="53"/>
      <c r="I173" s="53"/>
      <c r="J173" s="53"/>
      <c r="K173" s="53"/>
      <c r="L173" s="53"/>
      <c r="M173" s="54"/>
      <c r="N173" s="4">
        <f t="shared" si="23"/>
        <v>0</v>
      </c>
    </row>
    <row r="174" spans="2:14" s="1" customFormat="1" x14ac:dyDescent="0.25">
      <c r="B174" s="91" t="s">
        <v>77</v>
      </c>
      <c r="C174" s="77" t="s">
        <v>69</v>
      </c>
      <c r="D174" s="71" t="s">
        <v>122</v>
      </c>
      <c r="E174" s="149"/>
      <c r="F174" s="150"/>
      <c r="G174" s="149"/>
      <c r="H174" s="150"/>
      <c r="I174" s="149"/>
      <c r="J174" s="150"/>
      <c r="K174" s="149"/>
      <c r="L174" s="150"/>
      <c r="M174" s="87">
        <f t="shared" ref="M174" si="37">SUM(E174:J174)</f>
        <v>0</v>
      </c>
      <c r="N174" s="4">
        <f t="shared" si="23"/>
        <v>0</v>
      </c>
    </row>
    <row r="175" spans="2:14" s="1" customFormat="1" x14ac:dyDescent="0.25">
      <c r="B175" s="91">
        <v>51</v>
      </c>
      <c r="C175" s="109">
        <v>43</v>
      </c>
      <c r="D175" s="108"/>
      <c r="E175" s="53"/>
      <c r="F175" s="53"/>
      <c r="G175" s="53"/>
      <c r="H175" s="53"/>
      <c r="I175" s="53"/>
      <c r="J175" s="53"/>
      <c r="K175" s="53"/>
      <c r="L175" s="53"/>
      <c r="M175" s="54"/>
      <c r="N175" s="4">
        <f t="shared" si="23"/>
        <v>0</v>
      </c>
    </row>
    <row r="176" spans="2:14" s="1" customFormat="1" x14ac:dyDescent="0.25">
      <c r="B176" s="91" t="s">
        <v>78</v>
      </c>
      <c r="C176" s="77" t="s">
        <v>70</v>
      </c>
      <c r="D176" s="71" t="s">
        <v>122</v>
      </c>
      <c r="E176" s="149"/>
      <c r="F176" s="150"/>
      <c r="G176" s="149"/>
      <c r="H176" s="150"/>
      <c r="I176" s="149"/>
      <c r="J176" s="150"/>
      <c r="K176" s="149"/>
      <c r="L176" s="150"/>
      <c r="M176" s="87">
        <f t="shared" ref="M176" si="38">SUM(E176:J176)</f>
        <v>0</v>
      </c>
      <c r="N176" s="4">
        <f t="shared" si="23"/>
        <v>0</v>
      </c>
    </row>
    <row r="177" spans="2:14" s="1" customFormat="1" x14ac:dyDescent="0.25">
      <c r="B177" s="91">
        <v>52</v>
      </c>
      <c r="C177" s="109">
        <v>44</v>
      </c>
      <c r="D177" s="108"/>
      <c r="E177" s="53"/>
      <c r="F177" s="53"/>
      <c r="G177" s="53"/>
      <c r="H177" s="53"/>
      <c r="I177" s="53"/>
      <c r="J177" s="53"/>
      <c r="K177" s="53"/>
      <c r="L177" s="53"/>
      <c r="M177" s="54"/>
      <c r="N177" s="4">
        <f t="shared" si="23"/>
        <v>0</v>
      </c>
    </row>
    <row r="178" spans="2:14" s="1" customFormat="1" x14ac:dyDescent="0.25">
      <c r="B178" s="91" t="s">
        <v>79</v>
      </c>
      <c r="C178" s="77" t="s">
        <v>71</v>
      </c>
      <c r="D178" s="71" t="s">
        <v>124</v>
      </c>
      <c r="E178" s="149"/>
      <c r="F178" s="150"/>
      <c r="G178" s="149"/>
      <c r="H178" s="150"/>
      <c r="I178" s="149"/>
      <c r="J178" s="150"/>
      <c r="K178" s="149"/>
      <c r="L178" s="150"/>
      <c r="M178" s="87">
        <f t="shared" ref="M178" si="39">SUM(E178:J178)</f>
        <v>0</v>
      </c>
      <c r="N178" s="4">
        <f t="shared" si="23"/>
        <v>0</v>
      </c>
    </row>
    <row r="179" spans="2:14" s="1" customFormat="1" x14ac:dyDescent="0.25">
      <c r="B179" s="145">
        <v>53</v>
      </c>
      <c r="C179" s="147"/>
      <c r="D179" s="147"/>
      <c r="E179" s="147"/>
      <c r="F179" s="147"/>
      <c r="G179" s="147"/>
      <c r="H179" s="147"/>
      <c r="I179" s="147"/>
      <c r="J179" s="147"/>
      <c r="K179" s="147"/>
      <c r="L179" s="147"/>
      <c r="M179" s="148"/>
      <c r="N179" s="4">
        <f t="shared" si="23"/>
        <v>0</v>
      </c>
    </row>
    <row r="180" spans="2:14" s="1" customFormat="1" x14ac:dyDescent="0.25">
      <c r="B180" s="145" t="s">
        <v>80</v>
      </c>
      <c r="C180" s="138" t="s">
        <v>197</v>
      </c>
      <c r="D180" s="146" t="s">
        <v>124</v>
      </c>
      <c r="E180" s="151"/>
      <c r="F180" s="152"/>
      <c r="G180" s="151"/>
      <c r="H180" s="152"/>
      <c r="I180" s="151"/>
      <c r="J180" s="152"/>
      <c r="K180" s="151"/>
      <c r="L180" s="152"/>
      <c r="M180" s="140">
        <f t="shared" ref="M180" si="40">SUM(E180:J180)</f>
        <v>0</v>
      </c>
      <c r="N180" s="4">
        <f t="shared" si="23"/>
        <v>0</v>
      </c>
    </row>
    <row r="181" spans="2:14" s="1" customFormat="1" x14ac:dyDescent="0.25">
      <c r="B181" s="91">
        <v>54</v>
      </c>
      <c r="C181" s="109">
        <v>45</v>
      </c>
      <c r="D181" s="108"/>
      <c r="E181" s="53"/>
      <c r="F181" s="53"/>
      <c r="G181" s="53"/>
      <c r="H181" s="53"/>
      <c r="I181" s="53"/>
      <c r="J181" s="53"/>
      <c r="K181" s="53"/>
      <c r="L181" s="53"/>
      <c r="M181" s="54"/>
      <c r="N181" s="4">
        <f t="shared" si="23"/>
        <v>0</v>
      </c>
    </row>
    <row r="182" spans="2:14" s="1" customFormat="1" x14ac:dyDescent="0.25">
      <c r="B182" s="91" t="s">
        <v>81</v>
      </c>
      <c r="C182" s="77" t="s">
        <v>72</v>
      </c>
      <c r="D182" s="71" t="s">
        <v>122</v>
      </c>
      <c r="E182" s="75">
        <f>16</f>
        <v>16</v>
      </c>
      <c r="F182" s="75"/>
      <c r="G182" s="149"/>
      <c r="H182" s="150"/>
      <c r="I182" s="149"/>
      <c r="J182" s="150"/>
      <c r="K182" s="149"/>
      <c r="L182" s="150"/>
      <c r="M182" s="87">
        <f t="shared" ref="M182" si="41">SUM(E182:J182)</f>
        <v>16</v>
      </c>
      <c r="N182" s="4">
        <f t="shared" si="23"/>
        <v>4</v>
      </c>
    </row>
    <row r="183" spans="2:14" s="1" customFormat="1" x14ac:dyDescent="0.25">
      <c r="B183" s="91">
        <v>55</v>
      </c>
      <c r="C183" s="109">
        <v>46</v>
      </c>
      <c r="D183" s="108"/>
      <c r="E183" s="53"/>
      <c r="F183" s="53"/>
      <c r="G183" s="53"/>
      <c r="H183" s="53"/>
      <c r="I183" s="53"/>
      <c r="J183" s="53"/>
      <c r="K183" s="53"/>
      <c r="L183" s="53"/>
      <c r="M183" s="54"/>
      <c r="N183" s="4">
        <f t="shared" si="23"/>
        <v>0</v>
      </c>
    </row>
    <row r="184" spans="2:14" s="1" customFormat="1" x14ac:dyDescent="0.25">
      <c r="B184" s="91" t="s">
        <v>82</v>
      </c>
      <c r="C184" s="77" t="s">
        <v>73</v>
      </c>
      <c r="D184" s="71" t="s">
        <v>130</v>
      </c>
      <c r="E184" s="149"/>
      <c r="F184" s="150"/>
      <c r="G184" s="149"/>
      <c r="H184" s="150"/>
      <c r="I184" s="149"/>
      <c r="J184" s="150"/>
      <c r="K184" s="149"/>
      <c r="L184" s="150"/>
      <c r="M184" s="87">
        <f t="shared" ref="M184" si="42">SUM(E184:J184)</f>
        <v>0</v>
      </c>
      <c r="N184" s="4">
        <f t="shared" si="23"/>
        <v>0</v>
      </c>
    </row>
    <row r="185" spans="2:14" s="1" customFormat="1" x14ac:dyDescent="0.25">
      <c r="B185" s="91">
        <v>56</v>
      </c>
      <c r="C185" s="109">
        <v>47</v>
      </c>
      <c r="D185" s="108"/>
      <c r="E185" s="53"/>
      <c r="F185" s="53"/>
      <c r="G185" s="53"/>
      <c r="H185" s="53"/>
      <c r="I185" s="53"/>
      <c r="J185" s="53"/>
      <c r="K185" s="53"/>
      <c r="L185" s="53"/>
      <c r="M185" s="54"/>
      <c r="N185" s="4">
        <f t="shared" si="23"/>
        <v>0</v>
      </c>
    </row>
    <row r="186" spans="2:14" s="1" customFormat="1" x14ac:dyDescent="0.25">
      <c r="B186" s="91" t="s">
        <v>83</v>
      </c>
      <c r="C186" s="77" t="s">
        <v>74</v>
      </c>
      <c r="D186" s="71" t="s">
        <v>122</v>
      </c>
      <c r="E186" s="149"/>
      <c r="F186" s="150"/>
      <c r="G186" s="149"/>
      <c r="H186" s="150"/>
      <c r="I186" s="149"/>
      <c r="J186" s="150"/>
      <c r="K186" s="149"/>
      <c r="L186" s="150"/>
      <c r="M186" s="87">
        <f t="shared" ref="M186" si="43">SUM(E186:J186)</f>
        <v>0</v>
      </c>
      <c r="N186" s="4">
        <f t="shared" si="23"/>
        <v>0</v>
      </c>
    </row>
    <row r="187" spans="2:14" s="1" customFormat="1" x14ac:dyDescent="0.25">
      <c r="B187" s="91">
        <v>57</v>
      </c>
      <c r="C187" s="109">
        <v>48</v>
      </c>
      <c r="D187" s="108"/>
      <c r="E187" s="53"/>
      <c r="F187" s="53"/>
      <c r="G187" s="53"/>
      <c r="H187" s="53"/>
      <c r="I187" s="53"/>
      <c r="J187" s="53"/>
      <c r="K187" s="53"/>
      <c r="L187" s="53"/>
      <c r="M187" s="54"/>
      <c r="N187" s="4">
        <f t="shared" si="23"/>
        <v>0</v>
      </c>
    </row>
    <row r="188" spans="2:14" s="1" customFormat="1" x14ac:dyDescent="0.25">
      <c r="B188" s="91" t="s">
        <v>84</v>
      </c>
      <c r="C188" s="77" t="s">
        <v>75</v>
      </c>
      <c r="D188" s="71" t="s">
        <v>122</v>
      </c>
      <c r="E188" s="149"/>
      <c r="F188" s="150"/>
      <c r="G188" s="149"/>
      <c r="H188" s="150"/>
      <c r="I188" s="149"/>
      <c r="J188" s="150"/>
      <c r="K188" s="149"/>
      <c r="L188" s="150"/>
      <c r="M188" s="87">
        <f t="shared" ref="M188" si="44">SUM(E188:J188)</f>
        <v>0</v>
      </c>
      <c r="N188" s="4">
        <f t="shared" si="23"/>
        <v>0</v>
      </c>
    </row>
    <row r="189" spans="2:14" s="1" customFormat="1" x14ac:dyDescent="0.25">
      <c r="B189" s="91">
        <v>58</v>
      </c>
      <c r="C189" s="109">
        <v>49</v>
      </c>
      <c r="D189" s="108"/>
      <c r="E189" s="53"/>
      <c r="F189" s="53"/>
      <c r="G189" s="53"/>
      <c r="H189" s="53"/>
      <c r="I189" s="53"/>
      <c r="J189" s="53"/>
      <c r="K189" s="53"/>
      <c r="L189" s="53"/>
      <c r="M189" s="54"/>
      <c r="N189" s="4">
        <f t="shared" si="23"/>
        <v>0</v>
      </c>
    </row>
    <row r="190" spans="2:14" s="1" customFormat="1" x14ac:dyDescent="0.25">
      <c r="B190" s="91" t="s">
        <v>85</v>
      </c>
      <c r="C190" s="77" t="s">
        <v>76</v>
      </c>
      <c r="D190" s="71" t="s">
        <v>122</v>
      </c>
      <c r="E190" s="149"/>
      <c r="F190" s="150"/>
      <c r="G190" s="149"/>
      <c r="H190" s="150"/>
      <c r="I190" s="149"/>
      <c r="J190" s="150"/>
      <c r="K190" s="149"/>
      <c r="L190" s="150"/>
      <c r="M190" s="87">
        <f t="shared" ref="M190" si="45">SUM(E190:J190)</f>
        <v>0</v>
      </c>
      <c r="N190" s="4">
        <f t="shared" si="23"/>
        <v>0</v>
      </c>
    </row>
    <row r="191" spans="2:14" s="1" customFormat="1" x14ac:dyDescent="0.25">
      <c r="B191" s="91">
        <v>59</v>
      </c>
      <c r="C191" s="109">
        <v>50</v>
      </c>
      <c r="D191" s="108"/>
      <c r="E191" s="53"/>
      <c r="F191" s="53"/>
      <c r="G191" s="53"/>
      <c r="H191" s="53"/>
      <c r="I191" s="53"/>
      <c r="J191" s="53"/>
      <c r="K191" s="53"/>
      <c r="L191" s="53"/>
      <c r="M191" s="54"/>
      <c r="N191" s="4">
        <f t="shared" si="23"/>
        <v>0</v>
      </c>
    </row>
    <row r="192" spans="2:14" s="1" customFormat="1" x14ac:dyDescent="0.25">
      <c r="B192" s="91" t="s">
        <v>86</v>
      </c>
      <c r="C192" s="77" t="s">
        <v>77</v>
      </c>
      <c r="D192" s="71" t="s">
        <v>160</v>
      </c>
      <c r="E192" s="149"/>
      <c r="F192" s="150"/>
      <c r="G192" s="149"/>
      <c r="H192" s="150"/>
      <c r="I192" s="149"/>
      <c r="J192" s="150"/>
      <c r="K192" s="149"/>
      <c r="L192" s="150"/>
      <c r="M192" s="87">
        <f t="shared" ref="M192" si="46">SUM(E192:J192)</f>
        <v>0</v>
      </c>
      <c r="N192" s="4">
        <f t="shared" si="23"/>
        <v>0</v>
      </c>
    </row>
    <row r="193" spans="2:14" s="1" customFormat="1" x14ac:dyDescent="0.25">
      <c r="B193" s="91">
        <v>60</v>
      </c>
      <c r="C193" s="109">
        <v>51</v>
      </c>
      <c r="D193" s="108"/>
      <c r="E193" s="53"/>
      <c r="F193" s="53"/>
      <c r="G193" s="53"/>
      <c r="H193" s="53"/>
      <c r="I193" s="53"/>
      <c r="J193" s="53"/>
      <c r="K193" s="53"/>
      <c r="L193" s="53"/>
      <c r="M193" s="54"/>
      <c r="N193" s="4">
        <f t="shared" si="23"/>
        <v>0</v>
      </c>
    </row>
    <row r="194" spans="2:14" s="1" customFormat="1" x14ac:dyDescent="0.25">
      <c r="B194" s="91" t="s">
        <v>87</v>
      </c>
      <c r="C194" s="77" t="s">
        <v>78</v>
      </c>
      <c r="D194" s="71" t="s">
        <v>160</v>
      </c>
      <c r="E194" s="149"/>
      <c r="F194" s="150"/>
      <c r="G194" s="149"/>
      <c r="H194" s="150"/>
      <c r="I194" s="149"/>
      <c r="J194" s="150"/>
      <c r="K194" s="149"/>
      <c r="L194" s="150"/>
      <c r="M194" s="87">
        <f t="shared" ref="M194" si="47">SUM(E194:J194)</f>
        <v>0</v>
      </c>
      <c r="N194" s="4">
        <f t="shared" si="23"/>
        <v>0</v>
      </c>
    </row>
    <row r="195" spans="2:14" s="1" customFormat="1" x14ac:dyDescent="0.25">
      <c r="B195" s="91">
        <v>61</v>
      </c>
      <c r="C195" s="109">
        <v>52</v>
      </c>
      <c r="D195" s="108"/>
      <c r="E195" s="53"/>
      <c r="F195" s="53"/>
      <c r="G195" s="53"/>
      <c r="H195" s="53"/>
      <c r="I195" s="53"/>
      <c r="J195" s="53"/>
      <c r="K195" s="53"/>
      <c r="L195" s="53"/>
      <c r="M195" s="54"/>
      <c r="N195" s="4">
        <f t="shared" si="23"/>
        <v>0</v>
      </c>
    </row>
    <row r="196" spans="2:14" s="1" customFormat="1" x14ac:dyDescent="0.25">
      <c r="B196" s="91" t="s">
        <v>88</v>
      </c>
      <c r="C196" s="77" t="s">
        <v>79</v>
      </c>
      <c r="D196" s="71" t="s">
        <v>160</v>
      </c>
      <c r="E196" s="149"/>
      <c r="F196" s="150"/>
      <c r="G196" s="149"/>
      <c r="H196" s="150"/>
      <c r="I196" s="149"/>
      <c r="J196" s="150"/>
      <c r="K196" s="149"/>
      <c r="L196" s="150"/>
      <c r="M196" s="87">
        <f t="shared" ref="M196" si="48">SUM(E196:J196)</f>
        <v>0</v>
      </c>
      <c r="N196" s="4">
        <f t="shared" si="23"/>
        <v>0</v>
      </c>
    </row>
    <row r="197" spans="2:14" s="1" customFormat="1" x14ac:dyDescent="0.25">
      <c r="B197" s="91">
        <v>62</v>
      </c>
      <c r="C197" s="109">
        <v>53</v>
      </c>
      <c r="D197" s="108"/>
      <c r="E197" s="53"/>
      <c r="F197" s="53"/>
      <c r="G197" s="53"/>
      <c r="H197" s="53"/>
      <c r="I197" s="53"/>
      <c r="J197" s="53"/>
      <c r="K197" s="53"/>
      <c r="L197" s="53"/>
      <c r="M197" s="54"/>
      <c r="N197" s="4">
        <f t="shared" si="23"/>
        <v>0</v>
      </c>
    </row>
    <row r="198" spans="2:14" s="1" customFormat="1" x14ac:dyDescent="0.25">
      <c r="B198" s="91" t="s">
        <v>89</v>
      </c>
      <c r="C198" s="77" t="s">
        <v>80</v>
      </c>
      <c r="D198" s="71" t="s">
        <v>124</v>
      </c>
      <c r="E198" s="75"/>
      <c r="F198" s="75"/>
      <c r="G198" s="75"/>
      <c r="H198" s="75"/>
      <c r="I198" s="75">
        <v>25</v>
      </c>
      <c r="J198" s="75"/>
      <c r="K198" s="75"/>
      <c r="L198" s="75"/>
      <c r="M198" s="87">
        <f t="shared" ref="M198" si="49">SUM(E198:J198)</f>
        <v>25</v>
      </c>
      <c r="N198" s="4">
        <f t="shared" si="23"/>
        <v>6.25</v>
      </c>
    </row>
    <row r="199" spans="2:14" s="1" customFormat="1" x14ac:dyDescent="0.25">
      <c r="B199" s="91">
        <v>63</v>
      </c>
      <c r="C199" s="109">
        <v>54</v>
      </c>
      <c r="D199" s="108"/>
      <c r="E199" s="53"/>
      <c r="F199" s="53"/>
      <c r="G199" s="53"/>
      <c r="H199" s="53"/>
      <c r="I199" s="53"/>
      <c r="J199" s="53"/>
      <c r="K199" s="53"/>
      <c r="L199" s="53"/>
      <c r="M199" s="54"/>
      <c r="N199" s="4">
        <f t="shared" si="23"/>
        <v>0</v>
      </c>
    </row>
    <row r="200" spans="2:14" s="1" customFormat="1" x14ac:dyDescent="0.25">
      <c r="B200" s="91" t="s">
        <v>90</v>
      </c>
      <c r="C200" s="77" t="s">
        <v>81</v>
      </c>
      <c r="D200" s="71" t="s">
        <v>124</v>
      </c>
      <c r="E200" s="75">
        <f>3+1170</f>
        <v>1173</v>
      </c>
      <c r="F200" s="75"/>
      <c r="G200" s="75">
        <f>194</f>
        <v>194</v>
      </c>
      <c r="H200" s="75"/>
      <c r="I200" s="75">
        <f>328</f>
        <v>328</v>
      </c>
      <c r="J200" s="75"/>
      <c r="K200" s="75"/>
      <c r="L200" s="75"/>
      <c r="M200" s="87">
        <f t="shared" ref="M200" si="50">SUM(E200:J200)</f>
        <v>1695</v>
      </c>
      <c r="N200" s="4">
        <f t="shared" si="23"/>
        <v>423.75</v>
      </c>
    </row>
    <row r="201" spans="2:14" s="1" customFormat="1" x14ac:dyDescent="0.25">
      <c r="B201" s="92" t="s">
        <v>214</v>
      </c>
      <c r="C201" s="80" t="s">
        <v>218</v>
      </c>
      <c r="D201" s="81"/>
      <c r="E201" s="82"/>
      <c r="F201" s="82"/>
      <c r="G201" s="82"/>
      <c r="H201" s="82"/>
      <c r="I201" s="82"/>
      <c r="J201" s="82"/>
      <c r="K201" s="82"/>
      <c r="L201" s="82"/>
      <c r="M201" s="93"/>
      <c r="N201" s="4"/>
    </row>
    <row r="202" spans="2:14" s="1" customFormat="1" x14ac:dyDescent="0.25">
      <c r="B202" s="145">
        <v>64</v>
      </c>
      <c r="C202" s="147"/>
      <c r="D202" s="147"/>
      <c r="E202" s="147"/>
      <c r="F202" s="147"/>
      <c r="G202" s="147"/>
      <c r="H202" s="147"/>
      <c r="I202" s="147"/>
      <c r="J202" s="147"/>
      <c r="K202" s="147"/>
      <c r="L202" s="147"/>
      <c r="M202" s="148"/>
      <c r="N202" s="4">
        <f t="shared" si="23"/>
        <v>0</v>
      </c>
    </row>
    <row r="203" spans="2:14" s="1" customFormat="1" x14ac:dyDescent="0.25">
      <c r="B203" s="145" t="s">
        <v>91</v>
      </c>
      <c r="C203" s="138" t="s">
        <v>197</v>
      </c>
      <c r="D203" s="146" t="s">
        <v>6</v>
      </c>
      <c r="E203" s="151"/>
      <c r="F203" s="152"/>
      <c r="G203" s="151"/>
      <c r="H203" s="152"/>
      <c r="I203" s="151"/>
      <c r="J203" s="152"/>
      <c r="K203" s="151"/>
      <c r="L203" s="152"/>
      <c r="M203" s="140">
        <f t="shared" ref="M203" si="51">SUM(E203:J203)</f>
        <v>0</v>
      </c>
      <c r="N203" s="4">
        <f t="shared" si="23"/>
        <v>0</v>
      </c>
    </row>
    <row r="204" spans="2:14" s="1" customFormat="1" x14ac:dyDescent="0.25">
      <c r="B204" s="91">
        <v>65</v>
      </c>
      <c r="C204" s="109">
        <v>55</v>
      </c>
      <c r="D204" s="108"/>
      <c r="E204" s="53"/>
      <c r="F204" s="53"/>
      <c r="G204" s="53"/>
      <c r="H204" s="53"/>
      <c r="I204" s="53"/>
      <c r="J204" s="53"/>
      <c r="K204" s="53"/>
      <c r="L204" s="53"/>
      <c r="M204" s="54"/>
      <c r="N204" s="4">
        <f t="shared" si="23"/>
        <v>0</v>
      </c>
    </row>
    <row r="205" spans="2:14" s="1" customFormat="1" x14ac:dyDescent="0.25">
      <c r="B205" s="91" t="s">
        <v>92</v>
      </c>
      <c r="C205" s="77" t="s">
        <v>82</v>
      </c>
      <c r="D205" s="71" t="s">
        <v>122</v>
      </c>
      <c r="E205" s="149"/>
      <c r="F205" s="150"/>
      <c r="G205" s="149"/>
      <c r="H205" s="150"/>
      <c r="I205" s="149"/>
      <c r="J205" s="150"/>
      <c r="K205" s="149"/>
      <c r="L205" s="150"/>
      <c r="M205" s="87">
        <f t="shared" ref="M205" si="52">SUM(E205:J205)</f>
        <v>0</v>
      </c>
      <c r="N205" s="4">
        <f t="shared" si="23"/>
        <v>0</v>
      </c>
    </row>
    <row r="206" spans="2:14" s="1" customFormat="1" x14ac:dyDescent="0.25">
      <c r="B206" s="91">
        <v>66</v>
      </c>
      <c r="C206" s="109">
        <v>56</v>
      </c>
      <c r="D206" s="108"/>
      <c r="E206" s="53"/>
      <c r="F206" s="53"/>
      <c r="G206" s="53"/>
      <c r="H206" s="53"/>
      <c r="I206" s="53"/>
      <c r="J206" s="53"/>
      <c r="K206" s="53"/>
      <c r="L206" s="53"/>
      <c r="M206" s="54"/>
      <c r="N206" s="4">
        <f t="shared" si="23"/>
        <v>0</v>
      </c>
    </row>
    <row r="207" spans="2:14" s="1" customFormat="1" x14ac:dyDescent="0.25">
      <c r="B207" s="91" t="s">
        <v>93</v>
      </c>
      <c r="C207" s="77" t="s">
        <v>83</v>
      </c>
      <c r="D207" s="71" t="s">
        <v>122</v>
      </c>
      <c r="E207" s="149"/>
      <c r="F207" s="150"/>
      <c r="G207" s="149"/>
      <c r="H207" s="150"/>
      <c r="I207" s="149"/>
      <c r="J207" s="150"/>
      <c r="K207" s="149"/>
      <c r="L207" s="150"/>
      <c r="M207" s="87">
        <f t="shared" ref="M207" si="53">SUM(E207:J207)</f>
        <v>0</v>
      </c>
      <c r="N207" s="4">
        <f t="shared" si="23"/>
        <v>0</v>
      </c>
    </row>
    <row r="208" spans="2:14" s="1" customFormat="1" x14ac:dyDescent="0.25">
      <c r="B208" s="91">
        <v>67</v>
      </c>
      <c r="C208" s="109">
        <v>57</v>
      </c>
      <c r="D208" s="108"/>
      <c r="E208" s="53"/>
      <c r="F208" s="53"/>
      <c r="G208" s="53"/>
      <c r="H208" s="53"/>
      <c r="I208" s="53"/>
      <c r="J208" s="53"/>
      <c r="K208" s="53"/>
      <c r="L208" s="53"/>
      <c r="M208" s="54"/>
      <c r="N208" s="4">
        <f t="shared" si="23"/>
        <v>0</v>
      </c>
    </row>
    <row r="209" spans="2:14" s="1" customFormat="1" x14ac:dyDescent="0.25">
      <c r="B209" s="91" t="s">
        <v>94</v>
      </c>
      <c r="C209" s="77" t="s">
        <v>84</v>
      </c>
      <c r="D209" s="71" t="s">
        <v>134</v>
      </c>
      <c r="E209" s="75">
        <f>357.5</f>
        <v>357.5</v>
      </c>
      <c r="F209" s="75"/>
      <c r="G209" s="75"/>
      <c r="H209" s="75"/>
      <c r="I209" s="75">
        <v>132.36000000000001</v>
      </c>
      <c r="J209" s="75"/>
      <c r="K209" s="75"/>
      <c r="L209" s="75"/>
      <c r="M209" s="87">
        <f t="shared" ref="M209" si="54">SUM(E209:J209)</f>
        <v>489.86</v>
      </c>
      <c r="N209" s="4">
        <f t="shared" si="23"/>
        <v>122.465</v>
      </c>
    </row>
    <row r="210" spans="2:14" s="1" customFormat="1" x14ac:dyDescent="0.25">
      <c r="B210" s="91">
        <v>68</v>
      </c>
      <c r="C210" s="109">
        <v>58</v>
      </c>
      <c r="D210" s="108"/>
      <c r="E210" s="53"/>
      <c r="F210" s="53"/>
      <c r="G210" s="53"/>
      <c r="H210" s="53"/>
      <c r="I210" s="53"/>
      <c r="J210" s="53"/>
      <c r="K210" s="53"/>
      <c r="L210" s="53"/>
      <c r="M210" s="54"/>
      <c r="N210" s="4">
        <f t="shared" ref="N210:N283" si="55">(M210)/4</f>
        <v>0</v>
      </c>
    </row>
    <row r="211" spans="2:14" s="1" customFormat="1" x14ac:dyDescent="0.25">
      <c r="B211" s="91" t="s">
        <v>95</v>
      </c>
      <c r="C211" s="77" t="s">
        <v>85</v>
      </c>
      <c r="D211" s="71" t="s">
        <v>134</v>
      </c>
      <c r="E211" s="75">
        <f>1944</f>
        <v>1944</v>
      </c>
      <c r="F211" s="75"/>
      <c r="G211" s="149"/>
      <c r="H211" s="150"/>
      <c r="I211" s="149"/>
      <c r="J211" s="150"/>
      <c r="K211" s="149"/>
      <c r="L211" s="150"/>
      <c r="M211" s="87">
        <f t="shared" ref="M211" si="56">SUM(E211:J211)</f>
        <v>1944</v>
      </c>
      <c r="N211" s="4">
        <f t="shared" si="55"/>
        <v>486</v>
      </c>
    </row>
    <row r="212" spans="2:14" s="1" customFormat="1" x14ac:dyDescent="0.25">
      <c r="B212" s="91">
        <v>69</v>
      </c>
      <c r="C212" s="109">
        <v>59</v>
      </c>
      <c r="D212" s="108"/>
      <c r="E212" s="53"/>
      <c r="F212" s="53"/>
      <c r="G212" s="53"/>
      <c r="H212" s="53"/>
      <c r="I212" s="53"/>
      <c r="J212" s="53"/>
      <c r="K212" s="53"/>
      <c r="L212" s="53"/>
      <c r="M212" s="54"/>
      <c r="N212" s="4">
        <f t="shared" si="55"/>
        <v>0</v>
      </c>
    </row>
    <row r="213" spans="2:14" s="1" customFormat="1" x14ac:dyDescent="0.25">
      <c r="B213" s="91" t="s">
        <v>96</v>
      </c>
      <c r="C213" s="77" t="s">
        <v>86</v>
      </c>
      <c r="D213" s="71" t="s">
        <v>124</v>
      </c>
      <c r="E213" s="75">
        <f>72</f>
        <v>72</v>
      </c>
      <c r="F213" s="75"/>
      <c r="G213" s="75">
        <f>93.8</f>
        <v>93.8</v>
      </c>
      <c r="H213" s="75"/>
      <c r="I213" s="149"/>
      <c r="J213" s="150"/>
      <c r="K213" s="149"/>
      <c r="L213" s="150"/>
      <c r="M213" s="87">
        <f t="shared" ref="M213" si="57">SUM(E213:J213)</f>
        <v>165.8</v>
      </c>
      <c r="N213" s="4">
        <f t="shared" si="55"/>
        <v>41.45</v>
      </c>
    </row>
    <row r="214" spans="2:14" s="1" customFormat="1" x14ac:dyDescent="0.25">
      <c r="B214" s="145">
        <v>70</v>
      </c>
      <c r="C214" s="134"/>
      <c r="D214" s="135"/>
      <c r="E214" s="136"/>
      <c r="F214" s="136"/>
      <c r="G214" s="136"/>
      <c r="H214" s="136"/>
      <c r="I214" s="136"/>
      <c r="J214" s="136"/>
      <c r="K214" s="136"/>
      <c r="L214" s="136"/>
      <c r="M214" s="137"/>
      <c r="N214" s="4">
        <f t="shared" si="55"/>
        <v>0</v>
      </c>
    </row>
    <row r="215" spans="2:14" s="1" customFormat="1" x14ac:dyDescent="0.25">
      <c r="B215" s="145" t="s">
        <v>97</v>
      </c>
      <c r="C215" s="138" t="s">
        <v>197</v>
      </c>
      <c r="D215" s="146" t="s">
        <v>6</v>
      </c>
      <c r="E215" s="151"/>
      <c r="F215" s="152"/>
      <c r="G215" s="151"/>
      <c r="H215" s="152"/>
      <c r="I215" s="151"/>
      <c r="J215" s="152"/>
      <c r="K215" s="151"/>
      <c r="L215" s="152"/>
      <c r="M215" s="140">
        <f t="shared" ref="M215" si="58">SUM(E215:J215)</f>
        <v>0</v>
      </c>
      <c r="N215" s="4">
        <f t="shared" si="55"/>
        <v>0</v>
      </c>
    </row>
    <row r="216" spans="2:14" s="1" customFormat="1" x14ac:dyDescent="0.25">
      <c r="B216" s="145">
        <v>71</v>
      </c>
      <c r="C216" s="147"/>
      <c r="D216" s="147"/>
      <c r="E216" s="147"/>
      <c r="F216" s="147"/>
      <c r="G216" s="147"/>
      <c r="H216" s="147"/>
      <c r="I216" s="147"/>
      <c r="J216" s="147"/>
      <c r="K216" s="147"/>
      <c r="L216" s="147"/>
      <c r="M216" s="148"/>
      <c r="N216" s="4">
        <f t="shared" si="55"/>
        <v>0</v>
      </c>
    </row>
    <row r="217" spans="2:14" s="1" customFormat="1" x14ac:dyDescent="0.25">
      <c r="B217" s="145" t="s">
        <v>98</v>
      </c>
      <c r="C217" s="138" t="s">
        <v>197</v>
      </c>
      <c r="D217" s="146" t="s">
        <v>6</v>
      </c>
      <c r="E217" s="151"/>
      <c r="F217" s="152"/>
      <c r="G217" s="151"/>
      <c r="H217" s="152"/>
      <c r="I217" s="151"/>
      <c r="J217" s="152"/>
      <c r="K217" s="151"/>
      <c r="L217" s="152"/>
      <c r="M217" s="140">
        <f t="shared" ref="M217" si="59">SUM(E217:J217)</f>
        <v>0</v>
      </c>
      <c r="N217" s="4">
        <f t="shared" si="55"/>
        <v>0</v>
      </c>
    </row>
    <row r="218" spans="2:14" s="1" customFormat="1" x14ac:dyDescent="0.25">
      <c r="B218" s="145">
        <v>72</v>
      </c>
      <c r="C218" s="147"/>
      <c r="D218" s="147"/>
      <c r="E218" s="147"/>
      <c r="F218" s="147"/>
      <c r="G218" s="147"/>
      <c r="H218" s="147"/>
      <c r="I218" s="147"/>
      <c r="J218" s="147"/>
      <c r="K218" s="147"/>
      <c r="L218" s="147"/>
      <c r="M218" s="148"/>
      <c r="N218" s="4">
        <f t="shared" si="55"/>
        <v>0</v>
      </c>
    </row>
    <row r="219" spans="2:14" s="1" customFormat="1" x14ac:dyDescent="0.25">
      <c r="B219" s="145" t="s">
        <v>99</v>
      </c>
      <c r="C219" s="138" t="s">
        <v>197</v>
      </c>
      <c r="D219" s="146" t="s">
        <v>6</v>
      </c>
      <c r="E219" s="151"/>
      <c r="F219" s="152"/>
      <c r="G219" s="151"/>
      <c r="H219" s="152"/>
      <c r="I219" s="151"/>
      <c r="J219" s="152"/>
      <c r="K219" s="151"/>
      <c r="L219" s="152"/>
      <c r="M219" s="140">
        <f t="shared" ref="M219" si="60">SUM(E219:J219)</f>
        <v>0</v>
      </c>
      <c r="N219" s="4">
        <f t="shared" si="55"/>
        <v>0</v>
      </c>
    </row>
    <row r="220" spans="2:14" s="1" customFormat="1" x14ac:dyDescent="0.25">
      <c r="B220" s="145">
        <v>73</v>
      </c>
      <c r="C220" s="147"/>
      <c r="D220" s="147"/>
      <c r="E220" s="147"/>
      <c r="F220" s="147"/>
      <c r="G220" s="147"/>
      <c r="H220" s="147"/>
      <c r="I220" s="147"/>
      <c r="J220" s="147"/>
      <c r="K220" s="147"/>
      <c r="L220" s="147"/>
      <c r="M220" s="148"/>
      <c r="N220" s="4">
        <f t="shared" si="55"/>
        <v>0</v>
      </c>
    </row>
    <row r="221" spans="2:14" s="1" customFormat="1" x14ac:dyDescent="0.25">
      <c r="B221" s="145" t="s">
        <v>100</v>
      </c>
      <c r="C221" s="138" t="s">
        <v>197</v>
      </c>
      <c r="D221" s="146" t="s">
        <v>122</v>
      </c>
      <c r="E221" s="151"/>
      <c r="F221" s="152"/>
      <c r="G221" s="151"/>
      <c r="H221" s="152"/>
      <c r="I221" s="151"/>
      <c r="J221" s="152"/>
      <c r="K221" s="151"/>
      <c r="L221" s="152"/>
      <c r="M221" s="140">
        <f t="shared" ref="M221" si="61">SUM(E221:J221)</f>
        <v>0</v>
      </c>
      <c r="N221" s="4">
        <f t="shared" si="55"/>
        <v>0</v>
      </c>
    </row>
    <row r="222" spans="2:14" s="1" customFormat="1" x14ac:dyDescent="0.25">
      <c r="B222" s="145">
        <v>74</v>
      </c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8"/>
      <c r="N222" s="4">
        <f t="shared" si="55"/>
        <v>0</v>
      </c>
    </row>
    <row r="223" spans="2:14" s="1" customFormat="1" x14ac:dyDescent="0.25">
      <c r="B223" s="145" t="s">
        <v>101</v>
      </c>
      <c r="C223" s="138" t="s">
        <v>197</v>
      </c>
      <c r="D223" s="146" t="s">
        <v>134</v>
      </c>
      <c r="E223" s="151"/>
      <c r="F223" s="152"/>
      <c r="G223" s="151"/>
      <c r="H223" s="152"/>
      <c r="I223" s="151"/>
      <c r="J223" s="152"/>
      <c r="K223" s="151"/>
      <c r="L223" s="152"/>
      <c r="M223" s="140">
        <f t="shared" ref="M223" si="62">SUM(E223:J223)</f>
        <v>0</v>
      </c>
      <c r="N223" s="4">
        <f t="shared" si="55"/>
        <v>0</v>
      </c>
    </row>
    <row r="224" spans="2:14" s="1" customFormat="1" x14ac:dyDescent="0.25">
      <c r="B224" s="145">
        <v>75</v>
      </c>
      <c r="C224" s="147"/>
      <c r="D224" s="147"/>
      <c r="E224" s="147"/>
      <c r="F224" s="147"/>
      <c r="G224" s="147"/>
      <c r="H224" s="147"/>
      <c r="I224" s="147"/>
      <c r="J224" s="147"/>
      <c r="K224" s="147"/>
      <c r="L224" s="147"/>
      <c r="M224" s="148"/>
      <c r="N224" s="4">
        <f t="shared" si="55"/>
        <v>0</v>
      </c>
    </row>
    <row r="225" spans="2:14" s="1" customFormat="1" x14ac:dyDescent="0.25">
      <c r="B225" s="145" t="s">
        <v>102</v>
      </c>
      <c r="C225" s="138" t="s">
        <v>197</v>
      </c>
      <c r="D225" s="146" t="s">
        <v>134</v>
      </c>
      <c r="E225" s="151"/>
      <c r="F225" s="152"/>
      <c r="G225" s="151"/>
      <c r="H225" s="152"/>
      <c r="I225" s="151"/>
      <c r="J225" s="152"/>
      <c r="K225" s="151"/>
      <c r="L225" s="152"/>
      <c r="M225" s="140">
        <f t="shared" ref="M225" si="63">SUM(E225:J225)</f>
        <v>0</v>
      </c>
      <c r="N225" s="4">
        <f t="shared" si="55"/>
        <v>0</v>
      </c>
    </row>
    <row r="226" spans="2:14" s="1" customFormat="1" x14ac:dyDescent="0.25">
      <c r="B226" s="145">
        <v>76</v>
      </c>
      <c r="C226" s="147"/>
      <c r="D226" s="147"/>
      <c r="E226" s="147"/>
      <c r="F226" s="147"/>
      <c r="G226" s="147"/>
      <c r="H226" s="147"/>
      <c r="I226" s="147"/>
      <c r="J226" s="147"/>
      <c r="K226" s="147"/>
      <c r="L226" s="147"/>
      <c r="M226" s="148"/>
      <c r="N226" s="4">
        <f t="shared" si="55"/>
        <v>0</v>
      </c>
    </row>
    <row r="227" spans="2:14" s="1" customFormat="1" x14ac:dyDescent="0.25">
      <c r="B227" s="145" t="s">
        <v>103</v>
      </c>
      <c r="C227" s="138" t="s">
        <v>197</v>
      </c>
      <c r="D227" s="146" t="s">
        <v>134</v>
      </c>
      <c r="E227" s="141">
        <f>9</f>
        <v>9</v>
      </c>
      <c r="F227" s="141"/>
      <c r="G227" s="151"/>
      <c r="H227" s="152"/>
      <c r="I227" s="151"/>
      <c r="J227" s="152"/>
      <c r="K227" s="151"/>
      <c r="L227" s="152"/>
      <c r="M227" s="140">
        <f t="shared" ref="M227" si="64">SUM(E227:J227)</f>
        <v>9</v>
      </c>
      <c r="N227" s="4">
        <f t="shared" si="55"/>
        <v>2.25</v>
      </c>
    </row>
    <row r="228" spans="2:14" s="1" customFormat="1" x14ac:dyDescent="0.25">
      <c r="B228" s="91">
        <v>77</v>
      </c>
      <c r="C228" s="109">
        <v>60</v>
      </c>
      <c r="D228" s="108"/>
      <c r="E228" s="53"/>
      <c r="F228" s="53"/>
      <c r="G228" s="53"/>
      <c r="H228" s="53"/>
      <c r="I228" s="53"/>
      <c r="J228" s="53"/>
      <c r="K228" s="53"/>
      <c r="L228" s="53"/>
      <c r="M228" s="54"/>
      <c r="N228" s="4">
        <f t="shared" si="55"/>
        <v>0</v>
      </c>
    </row>
    <row r="229" spans="2:14" s="1" customFormat="1" x14ac:dyDescent="0.25">
      <c r="B229" s="91" t="s">
        <v>104</v>
      </c>
      <c r="C229" s="78" t="s">
        <v>87</v>
      </c>
      <c r="D229" s="71" t="s">
        <v>122</v>
      </c>
      <c r="E229" s="149"/>
      <c r="F229" s="150"/>
      <c r="G229" s="149"/>
      <c r="H229" s="150"/>
      <c r="I229" s="149"/>
      <c r="J229" s="150"/>
      <c r="K229" s="149"/>
      <c r="L229" s="150"/>
      <c r="M229" s="87">
        <f t="shared" ref="M229:M233" si="65">SUM(E229:J229)</f>
        <v>0</v>
      </c>
      <c r="N229" s="4">
        <f t="shared" si="55"/>
        <v>0</v>
      </c>
    </row>
    <row r="230" spans="2:14" s="1" customFormat="1" x14ac:dyDescent="0.25">
      <c r="B230" s="91" t="s">
        <v>161</v>
      </c>
      <c r="C230" s="78"/>
      <c r="D230" s="71" t="s">
        <v>122</v>
      </c>
      <c r="E230" s="149"/>
      <c r="F230" s="150"/>
      <c r="G230" s="149"/>
      <c r="H230" s="150"/>
      <c r="I230" s="149"/>
      <c r="J230" s="150"/>
      <c r="K230" s="149"/>
      <c r="L230" s="150"/>
      <c r="M230" s="87">
        <f t="shared" si="65"/>
        <v>0</v>
      </c>
      <c r="N230" s="4">
        <f t="shared" si="55"/>
        <v>0</v>
      </c>
    </row>
    <row r="231" spans="2:14" s="1" customFormat="1" x14ac:dyDescent="0.25">
      <c r="B231" s="91" t="s">
        <v>162</v>
      </c>
      <c r="C231" s="78"/>
      <c r="D231" s="71" t="s">
        <v>122</v>
      </c>
      <c r="E231" s="149"/>
      <c r="F231" s="150"/>
      <c r="G231" s="75">
        <f>8</f>
        <v>8</v>
      </c>
      <c r="H231" s="75"/>
      <c r="I231" s="149"/>
      <c r="J231" s="150"/>
      <c r="K231" s="149"/>
      <c r="L231" s="150"/>
      <c r="M231" s="87">
        <f t="shared" si="65"/>
        <v>8</v>
      </c>
      <c r="N231" s="4">
        <f t="shared" si="55"/>
        <v>2</v>
      </c>
    </row>
    <row r="232" spans="2:14" s="1" customFormat="1" x14ac:dyDescent="0.25">
      <c r="B232" s="91" t="s">
        <v>163</v>
      </c>
      <c r="C232" s="78" t="s">
        <v>219</v>
      </c>
      <c r="D232" s="71" t="s">
        <v>122</v>
      </c>
      <c r="E232" s="75">
        <f>26</f>
        <v>26</v>
      </c>
      <c r="F232" s="75"/>
      <c r="G232" s="75">
        <f>200</f>
        <v>200</v>
      </c>
      <c r="H232" s="75"/>
      <c r="I232" s="149"/>
      <c r="J232" s="150"/>
      <c r="K232" s="149"/>
      <c r="L232" s="150"/>
      <c r="M232" s="87">
        <f t="shared" si="65"/>
        <v>226</v>
      </c>
      <c r="N232" s="4">
        <f t="shared" si="55"/>
        <v>56.5</v>
      </c>
    </row>
    <row r="233" spans="2:14" s="1" customFormat="1" x14ac:dyDescent="0.25">
      <c r="B233" s="91" t="s">
        <v>164</v>
      </c>
      <c r="C233" s="78"/>
      <c r="D233" s="71" t="s">
        <v>122</v>
      </c>
      <c r="E233" s="75">
        <v>340</v>
      </c>
      <c r="F233" s="75"/>
      <c r="G233" s="149"/>
      <c r="H233" s="150"/>
      <c r="I233" s="149"/>
      <c r="J233" s="150"/>
      <c r="K233" s="149"/>
      <c r="L233" s="150"/>
      <c r="M233" s="87">
        <f t="shared" si="65"/>
        <v>340</v>
      </c>
      <c r="N233" s="4">
        <f t="shared" si="55"/>
        <v>85</v>
      </c>
    </row>
    <row r="234" spans="2:14" s="1" customFormat="1" x14ac:dyDescent="0.25">
      <c r="B234" s="91">
        <v>78</v>
      </c>
      <c r="C234" s="109">
        <v>61</v>
      </c>
      <c r="D234" s="108"/>
      <c r="E234" s="53"/>
      <c r="F234" s="53"/>
      <c r="G234" s="53"/>
      <c r="H234" s="53"/>
      <c r="I234" s="53"/>
      <c r="J234" s="53"/>
      <c r="K234" s="53"/>
      <c r="L234" s="53"/>
      <c r="M234" s="54"/>
      <c r="N234" s="4">
        <f t="shared" si="55"/>
        <v>0</v>
      </c>
    </row>
    <row r="235" spans="2:14" s="1" customFormat="1" x14ac:dyDescent="0.25">
      <c r="B235" s="91" t="s">
        <v>105</v>
      </c>
      <c r="C235" s="78" t="s">
        <v>88</v>
      </c>
      <c r="D235" s="71" t="s">
        <v>122</v>
      </c>
      <c r="E235" s="149"/>
      <c r="F235" s="150"/>
      <c r="G235" s="149"/>
      <c r="H235" s="150"/>
      <c r="I235" s="149"/>
      <c r="J235" s="150"/>
      <c r="K235" s="149"/>
      <c r="L235" s="150"/>
      <c r="M235" s="87">
        <f t="shared" ref="M235:M239" si="66">SUM(E235:J235)</f>
        <v>0</v>
      </c>
      <c r="N235" s="4">
        <f t="shared" si="55"/>
        <v>0</v>
      </c>
    </row>
    <row r="236" spans="2:14" s="1" customFormat="1" x14ac:dyDescent="0.25">
      <c r="B236" s="91" t="s">
        <v>165</v>
      </c>
      <c r="C236" s="78"/>
      <c r="D236" s="71" t="s">
        <v>122</v>
      </c>
      <c r="E236" s="149"/>
      <c r="F236" s="150"/>
      <c r="G236" s="149"/>
      <c r="H236" s="150"/>
      <c r="I236" s="149"/>
      <c r="J236" s="150"/>
      <c r="K236" s="149"/>
      <c r="L236" s="150"/>
      <c r="M236" s="87">
        <f t="shared" si="66"/>
        <v>0</v>
      </c>
      <c r="N236" s="4">
        <f t="shared" si="55"/>
        <v>0</v>
      </c>
    </row>
    <row r="237" spans="2:14" s="1" customFormat="1" x14ac:dyDescent="0.25">
      <c r="B237" s="91" t="s">
        <v>166</v>
      </c>
      <c r="C237" s="78"/>
      <c r="D237" s="71" t="s">
        <v>122</v>
      </c>
      <c r="E237" s="149"/>
      <c r="F237" s="150"/>
      <c r="G237" s="149"/>
      <c r="H237" s="150"/>
      <c r="I237" s="149"/>
      <c r="J237" s="150"/>
      <c r="K237" s="149"/>
      <c r="L237" s="150"/>
      <c r="M237" s="87">
        <f t="shared" si="66"/>
        <v>0</v>
      </c>
      <c r="N237" s="4">
        <f t="shared" si="55"/>
        <v>0</v>
      </c>
    </row>
    <row r="238" spans="2:14" s="1" customFormat="1" x14ac:dyDescent="0.25">
      <c r="B238" s="91" t="s">
        <v>167</v>
      </c>
      <c r="C238" s="78" t="s">
        <v>220</v>
      </c>
      <c r="D238" s="71" t="s">
        <v>122</v>
      </c>
      <c r="E238" s="149"/>
      <c r="F238" s="150"/>
      <c r="G238" s="149"/>
      <c r="H238" s="150"/>
      <c r="I238" s="149"/>
      <c r="J238" s="150"/>
      <c r="K238" s="149"/>
      <c r="L238" s="150"/>
      <c r="M238" s="87">
        <f t="shared" si="66"/>
        <v>0</v>
      </c>
      <c r="N238" s="4">
        <f t="shared" si="55"/>
        <v>0</v>
      </c>
    </row>
    <row r="239" spans="2:14" s="1" customFormat="1" x14ac:dyDescent="0.25">
      <c r="B239" s="91" t="s">
        <v>168</v>
      </c>
      <c r="C239" s="78"/>
      <c r="D239" s="71" t="s">
        <v>122</v>
      </c>
      <c r="E239" s="75">
        <f>430</f>
        <v>430</v>
      </c>
      <c r="F239" s="75"/>
      <c r="G239" s="75"/>
      <c r="H239" s="75"/>
      <c r="I239" s="75"/>
      <c r="J239" s="75"/>
      <c r="K239" s="75"/>
      <c r="L239" s="75"/>
      <c r="M239" s="87">
        <f t="shared" si="66"/>
        <v>430</v>
      </c>
      <c r="N239" s="4">
        <f t="shared" si="55"/>
        <v>107.5</v>
      </c>
    </row>
    <row r="240" spans="2:14" s="1" customFormat="1" x14ac:dyDescent="0.25">
      <c r="B240" s="91">
        <v>79</v>
      </c>
      <c r="C240" s="109">
        <v>62</v>
      </c>
      <c r="D240" s="108"/>
      <c r="E240" s="53"/>
      <c r="F240" s="53"/>
      <c r="G240" s="53"/>
      <c r="H240" s="53"/>
      <c r="I240" s="53"/>
      <c r="J240" s="53"/>
      <c r="K240" s="53"/>
      <c r="L240" s="53"/>
      <c r="M240" s="54"/>
      <c r="N240" s="4">
        <f t="shared" si="55"/>
        <v>0</v>
      </c>
    </row>
    <row r="241" spans="2:14" s="1" customFormat="1" x14ac:dyDescent="0.25">
      <c r="B241" s="91" t="s">
        <v>106</v>
      </c>
      <c r="C241" s="77" t="s">
        <v>89</v>
      </c>
      <c r="D241" s="71" t="s">
        <v>130</v>
      </c>
      <c r="E241" s="75"/>
      <c r="F241" s="75"/>
      <c r="G241" s="75">
        <f>7</f>
        <v>7</v>
      </c>
      <c r="H241" s="75"/>
      <c r="I241" s="75"/>
      <c r="J241" s="75"/>
      <c r="K241" s="75"/>
      <c r="L241" s="75"/>
      <c r="M241" s="87">
        <f t="shared" ref="M241" si="67">SUM(E241:J241)</f>
        <v>7</v>
      </c>
      <c r="N241" s="4">
        <f t="shared" si="55"/>
        <v>1.75</v>
      </c>
    </row>
    <row r="242" spans="2:14" s="1" customFormat="1" x14ac:dyDescent="0.25">
      <c r="B242" s="91">
        <v>80</v>
      </c>
      <c r="C242" s="109">
        <v>63</v>
      </c>
      <c r="D242" s="108"/>
      <c r="E242" s="53"/>
      <c r="F242" s="53"/>
      <c r="G242" s="53"/>
      <c r="H242" s="53"/>
      <c r="I242" s="53"/>
      <c r="J242" s="53"/>
      <c r="K242" s="53"/>
      <c r="L242" s="53"/>
      <c r="M242" s="54"/>
      <c r="N242" s="4">
        <f t="shared" si="55"/>
        <v>0</v>
      </c>
    </row>
    <row r="243" spans="2:14" s="1" customFormat="1" x14ac:dyDescent="0.25">
      <c r="B243" s="91" t="s">
        <v>107</v>
      </c>
      <c r="C243" s="77" t="s">
        <v>90</v>
      </c>
      <c r="D243" s="71" t="s">
        <v>6</v>
      </c>
      <c r="E243" s="75">
        <f>3+144</f>
        <v>147</v>
      </c>
      <c r="F243" s="75"/>
      <c r="G243" s="75">
        <f>90</f>
        <v>90</v>
      </c>
      <c r="H243" s="75"/>
      <c r="I243" s="75">
        <v>803</v>
      </c>
      <c r="J243" s="75"/>
      <c r="K243" s="75">
        <v>20</v>
      </c>
      <c r="L243" s="75"/>
      <c r="M243" s="87">
        <f t="shared" ref="M243" si="68">SUM(E243:J243)</f>
        <v>1040</v>
      </c>
      <c r="N243" s="4">
        <f t="shared" si="55"/>
        <v>260</v>
      </c>
    </row>
    <row r="244" spans="2:14" s="1" customFormat="1" x14ac:dyDescent="0.25">
      <c r="B244" s="92" t="s">
        <v>214</v>
      </c>
      <c r="C244" s="102" t="s">
        <v>221</v>
      </c>
      <c r="D244" s="103"/>
      <c r="E244" s="104"/>
      <c r="F244" s="104"/>
      <c r="G244" s="104"/>
      <c r="H244" s="104"/>
      <c r="I244" s="104"/>
      <c r="J244" s="104"/>
      <c r="K244" s="104"/>
      <c r="L244" s="104"/>
      <c r="M244" s="93"/>
      <c r="N244" s="4"/>
    </row>
    <row r="245" spans="2:14" s="1" customFormat="1" x14ac:dyDescent="0.25">
      <c r="B245" s="101" t="s">
        <v>214</v>
      </c>
      <c r="C245" s="107">
        <v>64</v>
      </c>
      <c r="D245" s="98"/>
      <c r="E245" s="99"/>
      <c r="F245" s="99"/>
      <c r="G245" s="99"/>
      <c r="H245" s="99"/>
      <c r="I245" s="99"/>
      <c r="J245" s="99"/>
      <c r="K245" s="99"/>
      <c r="L245" s="99"/>
      <c r="M245" s="100"/>
      <c r="N245" s="4"/>
    </row>
    <row r="246" spans="2:14" s="1" customFormat="1" x14ac:dyDescent="0.25">
      <c r="B246" s="92" t="s">
        <v>214</v>
      </c>
      <c r="C246" s="80" t="s">
        <v>91</v>
      </c>
      <c r="D246" s="105"/>
      <c r="E246" s="106"/>
      <c r="F246" s="106"/>
      <c r="G246" s="106"/>
      <c r="H246" s="106"/>
      <c r="I246" s="106"/>
      <c r="J246" s="106"/>
      <c r="K246" s="106"/>
      <c r="L246" s="106"/>
      <c r="M246" s="93"/>
      <c r="N246" s="4"/>
    </row>
    <row r="247" spans="2:14" s="1" customFormat="1" x14ac:dyDescent="0.25">
      <c r="B247" s="92" t="s">
        <v>214</v>
      </c>
      <c r="C247" s="80" t="s">
        <v>222</v>
      </c>
      <c r="D247" s="81"/>
      <c r="E247" s="82"/>
      <c r="F247" s="82"/>
      <c r="G247" s="82"/>
      <c r="H247" s="82"/>
      <c r="I247" s="82"/>
      <c r="J247" s="82"/>
      <c r="K247" s="82"/>
      <c r="L247" s="82"/>
      <c r="M247" s="93"/>
      <c r="N247" s="4"/>
    </row>
    <row r="248" spans="2:14" s="1" customFormat="1" x14ac:dyDescent="0.25">
      <c r="B248" s="91">
        <v>81</v>
      </c>
      <c r="C248" s="109">
        <v>65</v>
      </c>
      <c r="D248" s="108"/>
      <c r="E248" s="53"/>
      <c r="F248" s="53"/>
      <c r="G248" s="53"/>
      <c r="H248" s="53"/>
      <c r="I248" s="53"/>
      <c r="J248" s="53"/>
      <c r="K248" s="53"/>
      <c r="L248" s="53"/>
      <c r="M248" s="54"/>
      <c r="N248" s="4">
        <f t="shared" si="55"/>
        <v>0</v>
      </c>
    </row>
    <row r="249" spans="2:14" s="1" customFormat="1" x14ac:dyDescent="0.25">
      <c r="B249" s="91" t="s">
        <v>169</v>
      </c>
      <c r="C249" s="77" t="s">
        <v>92</v>
      </c>
      <c r="D249" s="71" t="s">
        <v>134</v>
      </c>
      <c r="E249" s="75"/>
      <c r="F249" s="75"/>
      <c r="G249" s="75"/>
      <c r="H249" s="75"/>
      <c r="I249" s="75">
        <f>1323.6+160.87</f>
        <v>1484.4699999999998</v>
      </c>
      <c r="J249" s="75"/>
      <c r="K249" s="75"/>
      <c r="L249" s="75"/>
      <c r="M249" s="87">
        <f t="shared" ref="M249" si="69">SUM(E249:J249)</f>
        <v>1484.4699999999998</v>
      </c>
      <c r="N249" s="4">
        <f t="shared" si="55"/>
        <v>371.11749999999995</v>
      </c>
    </row>
    <row r="250" spans="2:14" s="1" customFormat="1" x14ac:dyDescent="0.25">
      <c r="B250" s="91" t="s">
        <v>170</v>
      </c>
      <c r="C250" s="77" t="s">
        <v>223</v>
      </c>
      <c r="D250" s="71" t="s">
        <v>134</v>
      </c>
      <c r="E250" s="149"/>
      <c r="F250" s="150"/>
      <c r="G250" s="149"/>
      <c r="H250" s="150"/>
      <c r="I250" s="149"/>
      <c r="J250" s="150"/>
      <c r="K250" s="149"/>
      <c r="L250" s="150"/>
      <c r="M250" s="87">
        <f t="shared" ref="M250" si="70">SUM(E250:J250)</f>
        <v>0</v>
      </c>
      <c r="N250" s="4">
        <f t="shared" si="55"/>
        <v>0</v>
      </c>
    </row>
    <row r="251" spans="2:14" s="1" customFormat="1" x14ac:dyDescent="0.25">
      <c r="B251" s="91" t="s">
        <v>171</v>
      </c>
      <c r="C251" s="77" t="s">
        <v>197</v>
      </c>
      <c r="D251" s="71" t="s">
        <v>134</v>
      </c>
      <c r="E251" s="149"/>
      <c r="F251" s="150"/>
      <c r="G251" s="149"/>
      <c r="H251" s="150"/>
      <c r="I251" s="149"/>
      <c r="J251" s="150"/>
      <c r="K251" s="149"/>
      <c r="L251" s="150"/>
      <c r="M251" s="87">
        <f t="shared" ref="M251" si="71">SUM(E251:J251)</f>
        <v>0</v>
      </c>
      <c r="N251" s="4">
        <f t="shared" si="55"/>
        <v>0</v>
      </c>
    </row>
    <row r="252" spans="2:14" s="1" customFormat="1" x14ac:dyDescent="0.25">
      <c r="B252" s="101" t="s">
        <v>214</v>
      </c>
      <c r="C252" s="107">
        <v>66</v>
      </c>
      <c r="D252" s="98"/>
      <c r="E252" s="99"/>
      <c r="F252" s="99"/>
      <c r="G252" s="99"/>
      <c r="H252" s="99"/>
      <c r="I252" s="99"/>
      <c r="J252" s="99"/>
      <c r="K252" s="99"/>
      <c r="L252" s="99"/>
      <c r="M252" s="100"/>
      <c r="N252" s="4"/>
    </row>
    <row r="253" spans="2:14" s="1" customFormat="1" x14ac:dyDescent="0.25">
      <c r="B253" s="92" t="s">
        <v>214</v>
      </c>
      <c r="C253" s="80" t="s">
        <v>93</v>
      </c>
      <c r="D253" s="105"/>
      <c r="E253" s="106"/>
      <c r="F253" s="106"/>
      <c r="G253" s="106"/>
      <c r="H253" s="106"/>
      <c r="I253" s="106"/>
      <c r="J253" s="106"/>
      <c r="K253" s="106"/>
      <c r="L253" s="106"/>
      <c r="M253" s="87"/>
      <c r="N253" s="4"/>
    </row>
    <row r="254" spans="2:14" s="1" customFormat="1" x14ac:dyDescent="0.25">
      <c r="B254" s="92" t="s">
        <v>214</v>
      </c>
      <c r="C254" s="80" t="s">
        <v>224</v>
      </c>
      <c r="D254" s="81"/>
      <c r="E254" s="82"/>
      <c r="F254" s="82"/>
      <c r="G254" s="82"/>
      <c r="H254" s="82"/>
      <c r="I254" s="82"/>
      <c r="J254" s="82"/>
      <c r="K254" s="82"/>
      <c r="L254" s="82"/>
      <c r="M254" s="87"/>
      <c r="N254" s="4"/>
    </row>
    <row r="255" spans="2:14" s="1" customFormat="1" x14ac:dyDescent="0.25">
      <c r="B255" s="91">
        <v>82</v>
      </c>
      <c r="C255" s="109">
        <v>67</v>
      </c>
      <c r="D255" s="108"/>
      <c r="E255" s="53"/>
      <c r="F255" s="53"/>
      <c r="G255" s="53"/>
      <c r="H255" s="53"/>
      <c r="I255" s="53"/>
      <c r="J255" s="53"/>
      <c r="K255" s="53"/>
      <c r="L255" s="53"/>
      <c r="M255" s="54"/>
      <c r="N255" s="4">
        <f t="shared" si="55"/>
        <v>0</v>
      </c>
    </row>
    <row r="256" spans="2:14" s="1" customFormat="1" x14ac:dyDescent="0.25">
      <c r="B256" s="91" t="s">
        <v>172</v>
      </c>
      <c r="C256" s="77" t="s">
        <v>94</v>
      </c>
      <c r="D256" s="71" t="s">
        <v>124</v>
      </c>
      <c r="E256" s="149"/>
      <c r="F256" s="150"/>
      <c r="G256" s="149"/>
      <c r="H256" s="150"/>
      <c r="I256" s="149"/>
      <c r="J256" s="150"/>
      <c r="K256" s="149"/>
      <c r="L256" s="150"/>
      <c r="M256" s="87">
        <f t="shared" ref="M256" si="72">SUM(E256:J256)</f>
        <v>0</v>
      </c>
      <c r="N256" s="4">
        <f t="shared" si="55"/>
        <v>0</v>
      </c>
    </row>
    <row r="257" spans="2:14" s="1" customFormat="1" x14ac:dyDescent="0.25">
      <c r="B257" s="91" t="s">
        <v>173</v>
      </c>
      <c r="C257" s="77" t="s">
        <v>225</v>
      </c>
      <c r="D257" s="71" t="s">
        <v>124</v>
      </c>
      <c r="E257" s="149"/>
      <c r="F257" s="150"/>
      <c r="G257" s="149"/>
      <c r="H257" s="150"/>
      <c r="I257" s="149"/>
      <c r="J257" s="150"/>
      <c r="K257" s="149"/>
      <c r="L257" s="150"/>
      <c r="M257" s="87">
        <f t="shared" ref="M257" si="73">SUM(E257:J257)</f>
        <v>0</v>
      </c>
      <c r="N257" s="4">
        <f t="shared" si="55"/>
        <v>0</v>
      </c>
    </row>
    <row r="258" spans="2:14" s="1" customFormat="1" x14ac:dyDescent="0.25">
      <c r="B258" s="91">
        <v>83</v>
      </c>
      <c r="C258" s="77">
        <v>68</v>
      </c>
      <c r="D258" s="53"/>
      <c r="E258" s="53"/>
      <c r="F258" s="53"/>
      <c r="G258" s="53"/>
      <c r="H258" s="53"/>
      <c r="I258" s="53"/>
      <c r="J258" s="53"/>
      <c r="K258" s="53"/>
      <c r="L258" s="53"/>
      <c r="M258" s="54"/>
      <c r="N258" s="4">
        <f t="shared" si="55"/>
        <v>0</v>
      </c>
    </row>
    <row r="259" spans="2:14" s="1" customFormat="1" x14ac:dyDescent="0.25">
      <c r="B259" s="91" t="s">
        <v>174</v>
      </c>
      <c r="C259" s="77" t="s">
        <v>95</v>
      </c>
      <c r="D259" s="71" t="s">
        <v>122</v>
      </c>
      <c r="E259" s="149"/>
      <c r="F259" s="150"/>
      <c r="G259" s="149"/>
      <c r="H259" s="150"/>
      <c r="I259" s="149"/>
      <c r="J259" s="150"/>
      <c r="K259" s="149"/>
      <c r="L259" s="150"/>
      <c r="M259" s="87">
        <f t="shared" ref="M259" si="74">SUM(E259:J259)</f>
        <v>0</v>
      </c>
      <c r="N259" s="4">
        <f t="shared" si="55"/>
        <v>0</v>
      </c>
    </row>
    <row r="260" spans="2:14" s="1" customFormat="1" x14ac:dyDescent="0.25">
      <c r="B260" s="91">
        <v>84</v>
      </c>
      <c r="C260" s="77">
        <v>69</v>
      </c>
      <c r="D260" s="108"/>
      <c r="E260" s="53"/>
      <c r="F260" s="53"/>
      <c r="G260" s="53"/>
      <c r="H260" s="53"/>
      <c r="I260" s="53"/>
      <c r="J260" s="53"/>
      <c r="K260" s="53"/>
      <c r="L260" s="53"/>
      <c r="M260" s="54"/>
      <c r="N260" s="4">
        <f t="shared" si="55"/>
        <v>0</v>
      </c>
    </row>
    <row r="261" spans="2:14" s="1" customFormat="1" x14ac:dyDescent="0.25">
      <c r="B261" s="91" t="s">
        <v>175</v>
      </c>
      <c r="C261" s="77" t="s">
        <v>96</v>
      </c>
      <c r="D261" s="71" t="s">
        <v>180</v>
      </c>
      <c r="E261" s="75"/>
      <c r="F261" s="75"/>
      <c r="G261" s="75"/>
      <c r="H261" s="75"/>
      <c r="I261" s="75">
        <f>70+8</f>
        <v>78</v>
      </c>
      <c r="J261" s="75"/>
      <c r="K261" s="75"/>
      <c r="L261" s="75"/>
      <c r="M261" s="87">
        <f t="shared" ref="M261" si="75">SUM(E261:J261)</f>
        <v>78</v>
      </c>
      <c r="N261" s="4">
        <f t="shared" si="55"/>
        <v>19.5</v>
      </c>
    </row>
    <row r="262" spans="2:14" s="1" customFormat="1" x14ac:dyDescent="0.25">
      <c r="B262" s="101" t="s">
        <v>214</v>
      </c>
      <c r="C262" s="107">
        <v>74</v>
      </c>
      <c r="D262" s="98"/>
      <c r="E262" s="99"/>
      <c r="F262" s="99"/>
      <c r="G262" s="99"/>
      <c r="H262" s="99"/>
      <c r="I262" s="99"/>
      <c r="J262" s="99"/>
      <c r="K262" s="99"/>
      <c r="L262" s="99"/>
      <c r="M262" s="100"/>
      <c r="N262" s="4"/>
    </row>
    <row r="263" spans="2:14" s="1" customFormat="1" x14ac:dyDescent="0.25">
      <c r="B263" s="92" t="s">
        <v>214</v>
      </c>
      <c r="C263" s="80" t="s">
        <v>101</v>
      </c>
      <c r="D263" s="105"/>
      <c r="E263" s="106"/>
      <c r="F263" s="106"/>
      <c r="G263" s="106"/>
      <c r="H263" s="106"/>
      <c r="I263" s="106"/>
      <c r="J263" s="106"/>
      <c r="K263" s="106"/>
      <c r="L263" s="106"/>
      <c r="M263" s="87"/>
      <c r="N263" s="4"/>
    </row>
    <row r="264" spans="2:14" s="1" customFormat="1" x14ac:dyDescent="0.25">
      <c r="B264" s="91">
        <v>85</v>
      </c>
      <c r="C264" s="77">
        <v>75</v>
      </c>
      <c r="D264" s="108"/>
      <c r="E264" s="53"/>
      <c r="F264" s="53"/>
      <c r="G264" s="53"/>
      <c r="H264" s="53"/>
      <c r="I264" s="53"/>
      <c r="J264" s="53"/>
      <c r="K264" s="53"/>
      <c r="L264" s="53"/>
      <c r="M264" s="54"/>
      <c r="N264" s="4">
        <f t="shared" si="55"/>
        <v>0</v>
      </c>
    </row>
    <row r="265" spans="2:14" s="1" customFormat="1" x14ac:dyDescent="0.25">
      <c r="B265" s="91" t="s">
        <v>176</v>
      </c>
      <c r="C265" s="77" t="s">
        <v>102</v>
      </c>
      <c r="D265" s="71" t="s">
        <v>5</v>
      </c>
      <c r="E265" s="75"/>
      <c r="F265" s="75"/>
      <c r="G265" s="75">
        <f>2</f>
        <v>2</v>
      </c>
      <c r="H265" s="75"/>
      <c r="I265" s="75">
        <v>1</v>
      </c>
      <c r="J265" s="75"/>
      <c r="K265" s="75"/>
      <c r="L265" s="75"/>
      <c r="M265" s="87">
        <f t="shared" ref="M265" si="76">SUM(E265:J265)</f>
        <v>3</v>
      </c>
      <c r="N265" s="4">
        <f t="shared" si="55"/>
        <v>0.75</v>
      </c>
    </row>
    <row r="266" spans="2:14" s="1" customFormat="1" x14ac:dyDescent="0.25">
      <c r="B266" s="91">
        <v>86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88"/>
      <c r="N266" s="4">
        <f t="shared" si="55"/>
        <v>0</v>
      </c>
    </row>
    <row r="267" spans="2:14" s="1" customFormat="1" x14ac:dyDescent="0.25">
      <c r="B267" s="91" t="s">
        <v>177</v>
      </c>
      <c r="C267" s="77" t="s">
        <v>103</v>
      </c>
      <c r="D267" s="71" t="s">
        <v>5</v>
      </c>
      <c r="E267" s="75">
        <f>1</f>
        <v>1</v>
      </c>
      <c r="F267" s="75"/>
      <c r="G267" s="75"/>
      <c r="H267" s="75"/>
      <c r="I267" s="75">
        <v>1</v>
      </c>
      <c r="J267" s="75"/>
      <c r="K267" s="75"/>
      <c r="L267" s="75"/>
      <c r="M267" s="87">
        <f t="shared" ref="M267" si="77">SUM(E267:J267)</f>
        <v>2</v>
      </c>
      <c r="N267" s="4">
        <f t="shared" si="55"/>
        <v>0.5</v>
      </c>
    </row>
    <row r="268" spans="2:14" s="1" customFormat="1" x14ac:dyDescent="0.25">
      <c r="B268" s="91">
        <v>87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88"/>
      <c r="N268" s="4">
        <f t="shared" si="55"/>
        <v>0</v>
      </c>
    </row>
    <row r="269" spans="2:14" s="1" customFormat="1" x14ac:dyDescent="0.25">
      <c r="B269" s="91" t="s">
        <v>178</v>
      </c>
      <c r="C269" s="77" t="s">
        <v>104</v>
      </c>
      <c r="D269" s="71" t="s">
        <v>5</v>
      </c>
      <c r="E269" s="149"/>
      <c r="F269" s="150"/>
      <c r="G269" s="149"/>
      <c r="H269" s="150"/>
      <c r="I269" s="149"/>
      <c r="J269" s="150"/>
      <c r="K269" s="149"/>
      <c r="L269" s="150"/>
      <c r="M269" s="87">
        <f t="shared" ref="M269" si="78">SUM(E269:J269)</f>
        <v>0</v>
      </c>
      <c r="N269" s="4">
        <f t="shared" si="55"/>
        <v>0</v>
      </c>
    </row>
    <row r="270" spans="2:14" s="1" customFormat="1" x14ac:dyDescent="0.25">
      <c r="B270" s="91">
        <v>88</v>
      </c>
      <c r="C270" s="77">
        <v>78</v>
      </c>
      <c r="D270" s="108"/>
      <c r="E270" s="53"/>
      <c r="F270" s="53"/>
      <c r="G270" s="53"/>
      <c r="H270" s="53"/>
      <c r="I270" s="53"/>
      <c r="J270" s="53"/>
      <c r="K270" s="53"/>
      <c r="L270" s="53"/>
      <c r="M270" s="54"/>
      <c r="N270" s="4">
        <f t="shared" si="55"/>
        <v>0</v>
      </c>
    </row>
    <row r="271" spans="2:14" s="1" customFormat="1" x14ac:dyDescent="0.25">
      <c r="B271" s="91" t="s">
        <v>179</v>
      </c>
      <c r="C271" s="77" t="s">
        <v>105</v>
      </c>
      <c r="D271" s="71" t="s">
        <v>5</v>
      </c>
      <c r="E271" s="75">
        <f>1</f>
        <v>1</v>
      </c>
      <c r="F271" s="75"/>
      <c r="G271" s="149"/>
      <c r="H271" s="150"/>
      <c r="I271" s="149"/>
      <c r="J271" s="150"/>
      <c r="K271" s="149"/>
      <c r="L271" s="150"/>
      <c r="M271" s="87">
        <f t="shared" ref="M271" si="79">SUM(E271:J271)</f>
        <v>1</v>
      </c>
      <c r="N271" s="4">
        <f t="shared" si="55"/>
        <v>0.25</v>
      </c>
    </row>
    <row r="272" spans="2:14" s="1" customFormat="1" x14ac:dyDescent="0.25">
      <c r="B272" s="91">
        <v>89</v>
      </c>
      <c r="C272" s="77">
        <v>79</v>
      </c>
      <c r="D272" s="108"/>
      <c r="E272" s="53"/>
      <c r="F272" s="53"/>
      <c r="G272" s="53"/>
      <c r="H272" s="53"/>
      <c r="I272" s="53"/>
      <c r="J272" s="53"/>
      <c r="K272" s="53"/>
      <c r="L272" s="53"/>
      <c r="M272" s="54"/>
      <c r="N272" s="4">
        <f t="shared" si="55"/>
        <v>0</v>
      </c>
    </row>
    <row r="273" spans="2:14" s="1" customFormat="1" x14ac:dyDescent="0.25">
      <c r="B273" s="91" t="s">
        <v>183</v>
      </c>
      <c r="C273" s="77" t="s">
        <v>106</v>
      </c>
      <c r="D273" s="71" t="s">
        <v>129</v>
      </c>
      <c r="E273" s="149"/>
      <c r="F273" s="150"/>
      <c r="G273" s="149"/>
      <c r="H273" s="150"/>
      <c r="I273" s="149"/>
      <c r="J273" s="150"/>
      <c r="K273" s="149"/>
      <c r="L273" s="150"/>
      <c r="M273" s="87">
        <f t="shared" ref="M273" si="80">SUM(E273:J273)</f>
        <v>0</v>
      </c>
      <c r="N273" s="4">
        <f t="shared" si="55"/>
        <v>0</v>
      </c>
    </row>
    <row r="274" spans="2:14" s="1" customFormat="1" x14ac:dyDescent="0.25">
      <c r="B274" s="91">
        <v>90</v>
      </c>
      <c r="C274" s="77">
        <v>80</v>
      </c>
      <c r="D274" s="108"/>
      <c r="E274" s="53"/>
      <c r="F274" s="53"/>
      <c r="G274" s="53"/>
      <c r="H274" s="53"/>
      <c r="I274" s="53"/>
      <c r="J274" s="53"/>
      <c r="K274" s="53"/>
      <c r="L274" s="53"/>
      <c r="M274" s="54"/>
      <c r="N274" s="4">
        <f t="shared" si="55"/>
        <v>0</v>
      </c>
    </row>
    <row r="275" spans="2:14" s="1" customFormat="1" x14ac:dyDescent="0.25">
      <c r="B275" s="91" t="s">
        <v>181</v>
      </c>
      <c r="C275" s="77" t="s">
        <v>107</v>
      </c>
      <c r="D275" s="71" t="s">
        <v>129</v>
      </c>
      <c r="E275" s="75">
        <f>133.3+12355.77</f>
        <v>12489.07</v>
      </c>
      <c r="F275" s="75"/>
      <c r="G275" s="75">
        <f>2619.42+2327.24+2501.29</f>
        <v>7447.95</v>
      </c>
      <c r="H275" s="75"/>
      <c r="I275" s="75"/>
      <c r="J275" s="75"/>
      <c r="K275" s="75">
        <f>307.76</f>
        <v>307.76</v>
      </c>
      <c r="L275" s="75"/>
      <c r="M275" s="87">
        <f t="shared" ref="M275:M283" si="81">SUM(E275:J275)</f>
        <v>19937.02</v>
      </c>
      <c r="N275" s="4">
        <f t="shared" si="55"/>
        <v>4984.2550000000001</v>
      </c>
    </row>
    <row r="276" spans="2:14" s="1" customFormat="1" x14ac:dyDescent="0.25">
      <c r="B276" s="110" t="s">
        <v>187</v>
      </c>
      <c r="C276" s="77" t="s">
        <v>197</v>
      </c>
      <c r="D276" s="71" t="s">
        <v>134</v>
      </c>
      <c r="E276" s="75"/>
      <c r="F276" s="75"/>
      <c r="G276" s="75">
        <f>113.1</f>
        <v>113.1</v>
      </c>
      <c r="H276" s="75"/>
      <c r="I276" s="75"/>
      <c r="J276" s="75"/>
      <c r="K276" s="75"/>
      <c r="L276" s="75"/>
      <c r="M276" s="87">
        <f t="shared" si="81"/>
        <v>113.1</v>
      </c>
      <c r="N276" s="4">
        <f t="shared" si="55"/>
        <v>28.274999999999999</v>
      </c>
    </row>
    <row r="277" spans="2:14" s="1" customFormat="1" x14ac:dyDescent="0.25">
      <c r="B277" s="110" t="s">
        <v>188</v>
      </c>
      <c r="C277" s="112" t="s">
        <v>100</v>
      </c>
      <c r="D277" s="71" t="s">
        <v>6</v>
      </c>
      <c r="E277" s="75"/>
      <c r="F277" s="75"/>
      <c r="G277" s="75">
        <f>1600</f>
        <v>1600</v>
      </c>
      <c r="H277" s="75"/>
      <c r="I277" s="83"/>
      <c r="J277" s="83"/>
      <c r="K277" s="75"/>
      <c r="L277" s="75"/>
      <c r="M277" s="87">
        <f t="shared" si="81"/>
        <v>1600</v>
      </c>
      <c r="N277" s="4">
        <f t="shared" si="55"/>
        <v>400</v>
      </c>
    </row>
    <row r="278" spans="2:14" s="1" customFormat="1" x14ac:dyDescent="0.25">
      <c r="B278" s="110" t="s">
        <v>189</v>
      </c>
      <c r="C278" s="113"/>
      <c r="D278" s="71" t="s">
        <v>6</v>
      </c>
      <c r="E278" s="75"/>
      <c r="F278" s="75"/>
      <c r="G278" s="75">
        <f>200</f>
        <v>200</v>
      </c>
      <c r="H278" s="75"/>
      <c r="I278" s="75"/>
      <c r="J278" s="75"/>
      <c r="K278" s="75"/>
      <c r="L278" s="75"/>
      <c r="M278" s="87">
        <f t="shared" si="81"/>
        <v>200</v>
      </c>
      <c r="N278" s="4">
        <f t="shared" si="55"/>
        <v>50</v>
      </c>
    </row>
    <row r="279" spans="2:14" s="1" customFormat="1" x14ac:dyDescent="0.25">
      <c r="B279" s="110" t="s">
        <v>190</v>
      </c>
      <c r="C279" s="77" t="s">
        <v>226</v>
      </c>
      <c r="D279" s="71" t="s">
        <v>180</v>
      </c>
      <c r="E279" s="75"/>
      <c r="F279" s="75"/>
      <c r="G279" s="75"/>
      <c r="H279" s="75"/>
      <c r="I279" s="84">
        <f>35+4</f>
        <v>39</v>
      </c>
      <c r="J279" s="84"/>
      <c r="K279" s="75"/>
      <c r="L279" s="75"/>
      <c r="M279" s="87">
        <f>SUM(E279:L279)</f>
        <v>39</v>
      </c>
      <c r="N279" s="4">
        <f t="shared" si="55"/>
        <v>9.75</v>
      </c>
    </row>
    <row r="280" spans="2:14" s="1" customFormat="1" x14ac:dyDescent="0.25">
      <c r="B280" s="110" t="s">
        <v>191</v>
      </c>
      <c r="C280" s="77" t="s">
        <v>97</v>
      </c>
      <c r="D280" s="71" t="s">
        <v>195</v>
      </c>
      <c r="E280" s="75"/>
      <c r="F280" s="75"/>
      <c r="G280" s="75"/>
      <c r="H280" s="75"/>
      <c r="I280" s="75">
        <v>4</v>
      </c>
      <c r="J280" s="75"/>
      <c r="K280" s="75"/>
      <c r="L280" s="75"/>
      <c r="M280" s="87">
        <f t="shared" si="81"/>
        <v>4</v>
      </c>
      <c r="N280" s="4">
        <f t="shared" si="55"/>
        <v>1</v>
      </c>
    </row>
    <row r="281" spans="2:14" s="1" customFormat="1" x14ac:dyDescent="0.25">
      <c r="B281" s="110" t="s">
        <v>192</v>
      </c>
      <c r="C281" s="77" t="s">
        <v>98</v>
      </c>
      <c r="D281" s="71" t="s">
        <v>180</v>
      </c>
      <c r="E281" s="75"/>
      <c r="F281" s="75"/>
      <c r="G281" s="75"/>
      <c r="H281" s="75"/>
      <c r="I281" s="75">
        <f>35+4</f>
        <v>39</v>
      </c>
      <c r="J281" s="75"/>
      <c r="K281" s="75"/>
      <c r="L281" s="75"/>
      <c r="M281" s="87">
        <f t="shared" si="81"/>
        <v>39</v>
      </c>
      <c r="N281" s="4">
        <f t="shared" si="55"/>
        <v>9.75</v>
      </c>
    </row>
    <row r="282" spans="2:14" s="1" customFormat="1" x14ac:dyDescent="0.25">
      <c r="B282" s="110" t="s">
        <v>193</v>
      </c>
      <c r="C282" s="77" t="s">
        <v>99</v>
      </c>
      <c r="D282" s="71" t="s">
        <v>180</v>
      </c>
      <c r="E282" s="75"/>
      <c r="F282" s="75"/>
      <c r="G282" s="75"/>
      <c r="H282" s="75"/>
      <c r="I282" s="75">
        <f>35+4</f>
        <v>39</v>
      </c>
      <c r="J282" s="75"/>
      <c r="K282" s="75"/>
      <c r="L282" s="75"/>
      <c r="M282" s="87">
        <f t="shared" si="81"/>
        <v>39</v>
      </c>
      <c r="N282" s="4">
        <f t="shared" si="55"/>
        <v>9.75</v>
      </c>
    </row>
    <row r="283" spans="2:14" s="1" customFormat="1" ht="15.75" thickBot="1" x14ac:dyDescent="0.3">
      <c r="B283" s="111" t="s">
        <v>194</v>
      </c>
      <c r="C283" s="94" t="s">
        <v>197</v>
      </c>
      <c r="D283" s="95" t="s">
        <v>130</v>
      </c>
      <c r="E283" s="96"/>
      <c r="F283" s="96"/>
      <c r="G283" s="96"/>
      <c r="H283" s="96"/>
      <c r="I283" s="96">
        <v>4</v>
      </c>
      <c r="J283" s="96"/>
      <c r="K283" s="96"/>
      <c r="L283" s="96"/>
      <c r="M283" s="97">
        <f t="shared" si="81"/>
        <v>4</v>
      </c>
      <c r="N283" s="4">
        <f t="shared" si="55"/>
        <v>1</v>
      </c>
    </row>
    <row r="284" spans="2:14" s="1" customFormat="1" x14ac:dyDescent="0.25">
      <c r="C284" s="117"/>
      <c r="D284" s="2"/>
      <c r="J284" s="70"/>
      <c r="M284" s="3"/>
    </row>
    <row r="285" spans="2:14" s="1" customFormat="1" x14ac:dyDescent="0.25">
      <c r="C285" s="117"/>
      <c r="D285" s="2"/>
      <c r="M285" s="3"/>
    </row>
    <row r="286" spans="2:14" s="1" customFormat="1" x14ac:dyDescent="0.25">
      <c r="C286" s="117"/>
      <c r="D286" s="2"/>
      <c r="M286" s="3"/>
    </row>
    <row r="287" spans="2:14" s="1" customFormat="1" x14ac:dyDescent="0.25">
      <c r="C287" s="117"/>
      <c r="D287" s="2"/>
      <c r="M287" s="3"/>
    </row>
    <row r="288" spans="2:14" s="1" customFormat="1" x14ac:dyDescent="0.25">
      <c r="C288" s="117"/>
      <c r="D288" s="2"/>
      <c r="M288" s="3"/>
    </row>
    <row r="289" spans="3:13" s="1" customFormat="1" x14ac:dyDescent="0.25">
      <c r="C289" s="117"/>
      <c r="D289" s="2"/>
      <c r="M289" s="3"/>
    </row>
    <row r="290" spans="3:13" s="1" customFormat="1" x14ac:dyDescent="0.25">
      <c r="C290" s="117"/>
      <c r="D290" s="2"/>
      <c r="M290" s="3"/>
    </row>
    <row r="291" spans="3:13" s="1" customFormat="1" x14ac:dyDescent="0.25">
      <c r="C291" s="117"/>
      <c r="D291" s="2"/>
      <c r="M291" s="3"/>
    </row>
    <row r="292" spans="3:13" s="1" customFormat="1" x14ac:dyDescent="0.25">
      <c r="C292" s="117"/>
      <c r="D292" s="2"/>
      <c r="M292" s="3"/>
    </row>
    <row r="293" spans="3:13" s="1" customFormat="1" x14ac:dyDescent="0.25">
      <c r="C293" s="117"/>
      <c r="D293" s="2"/>
      <c r="M293" s="3"/>
    </row>
    <row r="294" spans="3:13" s="1" customFormat="1" x14ac:dyDescent="0.25">
      <c r="C294" s="117"/>
      <c r="D294" s="2"/>
      <c r="M294" s="3"/>
    </row>
    <row r="295" spans="3:13" s="1" customFormat="1" x14ac:dyDescent="0.25">
      <c r="C295" s="117"/>
      <c r="D295" s="2"/>
      <c r="M295" s="3"/>
    </row>
    <row r="296" spans="3:13" s="1" customFormat="1" x14ac:dyDescent="0.25">
      <c r="C296" s="117"/>
      <c r="D296" s="2"/>
      <c r="M296" s="3"/>
    </row>
    <row r="297" spans="3:13" s="1" customFormat="1" x14ac:dyDescent="0.25">
      <c r="C297" s="117"/>
      <c r="D297" s="2"/>
      <c r="M297" s="3"/>
    </row>
    <row r="298" spans="3:13" s="1" customFormat="1" x14ac:dyDescent="0.25">
      <c r="C298" s="117"/>
      <c r="D298" s="2"/>
      <c r="M298" s="3"/>
    </row>
    <row r="299" spans="3:13" s="1" customFormat="1" x14ac:dyDescent="0.25">
      <c r="C299" s="117"/>
      <c r="D299" s="2"/>
      <c r="M299" s="3"/>
    </row>
    <row r="300" spans="3:13" s="1" customFormat="1" x14ac:dyDescent="0.25">
      <c r="C300" s="117"/>
      <c r="D300" s="2"/>
      <c r="M300" s="3"/>
    </row>
    <row r="301" spans="3:13" s="1" customFormat="1" x14ac:dyDescent="0.25">
      <c r="C301" s="117"/>
      <c r="D301" s="2"/>
      <c r="M301" s="3"/>
    </row>
    <row r="302" spans="3:13" s="1" customFormat="1" x14ac:dyDescent="0.25">
      <c r="C302" s="117"/>
      <c r="D302" s="2"/>
      <c r="M302" s="3"/>
    </row>
    <row r="303" spans="3:13" s="1" customFormat="1" x14ac:dyDescent="0.25">
      <c r="C303" s="117"/>
      <c r="D303" s="2"/>
      <c r="M303" s="3"/>
    </row>
    <row r="304" spans="3:13" s="1" customFormat="1" x14ac:dyDescent="0.25">
      <c r="C304" s="117"/>
      <c r="D304" s="2"/>
      <c r="M304" s="3"/>
    </row>
    <row r="305" spans="3:13" s="1" customFormat="1" x14ac:dyDescent="0.25">
      <c r="C305" s="117"/>
      <c r="D305" s="2"/>
      <c r="M305" s="3"/>
    </row>
    <row r="306" spans="3:13" s="1" customFormat="1" x14ac:dyDescent="0.25">
      <c r="C306" s="117"/>
      <c r="D306" s="2"/>
      <c r="M306" s="3"/>
    </row>
    <row r="307" spans="3:13" s="1" customFormat="1" x14ac:dyDescent="0.25">
      <c r="C307" s="117"/>
      <c r="D307" s="2"/>
      <c r="M307" s="3"/>
    </row>
    <row r="308" spans="3:13" s="1" customFormat="1" x14ac:dyDescent="0.25">
      <c r="C308" s="117"/>
      <c r="D308" s="2"/>
      <c r="M308" s="3"/>
    </row>
    <row r="309" spans="3:13" s="1" customFormat="1" x14ac:dyDescent="0.25">
      <c r="C309" s="117"/>
      <c r="D309" s="2"/>
      <c r="M309" s="3"/>
    </row>
    <row r="310" spans="3:13" s="1" customFormat="1" x14ac:dyDescent="0.25">
      <c r="C310" s="117"/>
      <c r="D310" s="2"/>
      <c r="M310" s="3"/>
    </row>
    <row r="311" spans="3:13" s="1" customFormat="1" x14ac:dyDescent="0.25">
      <c r="C311" s="117"/>
      <c r="D311" s="2"/>
      <c r="M311" s="3"/>
    </row>
    <row r="312" spans="3:13" s="1" customFormat="1" x14ac:dyDescent="0.25">
      <c r="C312" s="117"/>
      <c r="D312" s="2"/>
      <c r="M312" s="3"/>
    </row>
    <row r="313" spans="3:13" s="1" customFormat="1" x14ac:dyDescent="0.25">
      <c r="C313" s="117"/>
      <c r="D313" s="2"/>
      <c r="M313" s="3"/>
    </row>
    <row r="314" spans="3:13" s="1" customFormat="1" x14ac:dyDescent="0.25">
      <c r="C314" s="117"/>
      <c r="D314" s="2"/>
      <c r="M314" s="3"/>
    </row>
    <row r="315" spans="3:13" s="1" customFormat="1" x14ac:dyDescent="0.25">
      <c r="C315" s="117"/>
      <c r="D315" s="2"/>
      <c r="M315" s="3"/>
    </row>
    <row r="316" spans="3:13" s="1" customFormat="1" x14ac:dyDescent="0.25">
      <c r="C316" s="117"/>
      <c r="D316" s="2"/>
      <c r="M316" s="3"/>
    </row>
    <row r="317" spans="3:13" s="1" customFormat="1" x14ac:dyDescent="0.25">
      <c r="C317" s="117"/>
      <c r="D317" s="2"/>
      <c r="M317" s="3"/>
    </row>
    <row r="318" spans="3:13" s="1" customFormat="1" x14ac:dyDescent="0.25">
      <c r="C318" s="117"/>
      <c r="D318" s="2"/>
      <c r="M318" s="3"/>
    </row>
    <row r="319" spans="3:13" s="1" customFormat="1" x14ac:dyDescent="0.25">
      <c r="C319" s="117"/>
      <c r="D319" s="2"/>
      <c r="M319" s="3"/>
    </row>
    <row r="320" spans="3:13" s="1" customFormat="1" x14ac:dyDescent="0.25">
      <c r="C320" s="117"/>
      <c r="D320" s="2"/>
      <c r="M320" s="3"/>
    </row>
    <row r="321" spans="3:13" s="1" customFormat="1" x14ac:dyDescent="0.25">
      <c r="C321" s="117"/>
      <c r="D321" s="2"/>
      <c r="M321" s="3"/>
    </row>
    <row r="322" spans="3:13" s="1" customFormat="1" x14ac:dyDescent="0.25">
      <c r="C322" s="117"/>
      <c r="D322" s="2"/>
      <c r="M322" s="3"/>
    </row>
    <row r="323" spans="3:13" s="1" customFormat="1" x14ac:dyDescent="0.25">
      <c r="C323" s="117"/>
      <c r="D323" s="2"/>
      <c r="M323" s="3"/>
    </row>
    <row r="324" spans="3:13" s="1" customFormat="1" x14ac:dyDescent="0.25">
      <c r="C324" s="117"/>
      <c r="D324" s="2"/>
      <c r="M324" s="3"/>
    </row>
    <row r="325" spans="3:13" s="1" customFormat="1" x14ac:dyDescent="0.25">
      <c r="C325" s="117"/>
      <c r="D325" s="2"/>
      <c r="M325" s="3"/>
    </row>
    <row r="326" spans="3:13" s="1" customFormat="1" x14ac:dyDescent="0.25">
      <c r="C326" s="117"/>
      <c r="D326" s="2"/>
      <c r="M326" s="3"/>
    </row>
    <row r="327" spans="3:13" s="1" customFormat="1" x14ac:dyDescent="0.25">
      <c r="C327" s="117"/>
      <c r="D327" s="2"/>
      <c r="M327" s="3"/>
    </row>
    <row r="328" spans="3:13" s="1" customFormat="1" x14ac:dyDescent="0.25">
      <c r="C328" s="117"/>
      <c r="D328" s="2"/>
      <c r="M328" s="3"/>
    </row>
    <row r="329" spans="3:13" s="1" customFormat="1" x14ac:dyDescent="0.25">
      <c r="C329" s="117"/>
      <c r="D329" s="2"/>
      <c r="M329" s="3"/>
    </row>
    <row r="330" spans="3:13" s="1" customFormat="1" x14ac:dyDescent="0.25">
      <c r="C330" s="117"/>
      <c r="D330" s="2"/>
      <c r="M330" s="3"/>
    </row>
    <row r="331" spans="3:13" s="1" customFormat="1" x14ac:dyDescent="0.25">
      <c r="C331" s="117"/>
      <c r="D331" s="2"/>
      <c r="M331" s="3"/>
    </row>
    <row r="332" spans="3:13" s="1" customFormat="1" x14ac:dyDescent="0.25">
      <c r="C332" s="117"/>
      <c r="D332" s="2"/>
      <c r="M332" s="3"/>
    </row>
    <row r="333" spans="3:13" s="1" customFormat="1" x14ac:dyDescent="0.25">
      <c r="C333" s="117"/>
      <c r="D333" s="2"/>
      <c r="M333" s="3"/>
    </row>
    <row r="334" spans="3:13" s="1" customFormat="1" x14ac:dyDescent="0.25">
      <c r="C334" s="117"/>
      <c r="D334" s="2"/>
      <c r="M334" s="3"/>
    </row>
    <row r="335" spans="3:13" s="1" customFormat="1" x14ac:dyDescent="0.25">
      <c r="C335" s="117"/>
      <c r="D335" s="2"/>
      <c r="M335" s="3"/>
    </row>
    <row r="336" spans="3:13" s="1" customFormat="1" x14ac:dyDescent="0.25">
      <c r="C336" s="117"/>
      <c r="D336" s="2"/>
      <c r="M336" s="3"/>
    </row>
    <row r="337" spans="3:13" s="1" customFormat="1" x14ac:dyDescent="0.25">
      <c r="C337" s="117"/>
      <c r="D337" s="2"/>
      <c r="M337" s="3"/>
    </row>
    <row r="338" spans="3:13" s="1" customFormat="1" x14ac:dyDescent="0.25">
      <c r="C338" s="117"/>
      <c r="D338" s="2"/>
      <c r="M338" s="3"/>
    </row>
    <row r="339" spans="3:13" s="1" customFormat="1" x14ac:dyDescent="0.25">
      <c r="C339" s="117"/>
      <c r="D339" s="2"/>
      <c r="M339" s="3"/>
    </row>
    <row r="340" spans="3:13" s="1" customFormat="1" x14ac:dyDescent="0.25">
      <c r="C340" s="117"/>
      <c r="D340" s="2"/>
      <c r="M340" s="3"/>
    </row>
    <row r="341" spans="3:13" s="1" customFormat="1" x14ac:dyDescent="0.25">
      <c r="C341" s="117"/>
      <c r="D341" s="2"/>
      <c r="M341" s="3"/>
    </row>
    <row r="342" spans="3:13" s="1" customFormat="1" x14ac:dyDescent="0.25">
      <c r="C342" s="117"/>
      <c r="D342" s="2"/>
      <c r="M342" s="3"/>
    </row>
    <row r="343" spans="3:13" s="1" customFormat="1" x14ac:dyDescent="0.25">
      <c r="C343" s="117"/>
      <c r="D343" s="2"/>
      <c r="M343" s="3"/>
    </row>
    <row r="344" spans="3:13" s="1" customFormat="1" x14ac:dyDescent="0.25">
      <c r="C344" s="117"/>
      <c r="D344" s="2"/>
      <c r="M344" s="3"/>
    </row>
    <row r="345" spans="3:13" s="1" customFormat="1" x14ac:dyDescent="0.25">
      <c r="C345" s="117"/>
      <c r="D345" s="2"/>
      <c r="M345" s="3"/>
    </row>
    <row r="346" spans="3:13" s="1" customFormat="1" x14ac:dyDescent="0.25">
      <c r="C346" s="117"/>
      <c r="D346" s="2"/>
      <c r="M346" s="3"/>
    </row>
    <row r="347" spans="3:13" s="1" customFormat="1" x14ac:dyDescent="0.25">
      <c r="C347" s="117"/>
      <c r="D347" s="2"/>
      <c r="M347" s="3"/>
    </row>
    <row r="348" spans="3:13" s="1" customFormat="1" x14ac:dyDescent="0.25">
      <c r="C348" s="117"/>
      <c r="D348" s="2"/>
      <c r="M348" s="3"/>
    </row>
    <row r="349" spans="3:13" s="1" customFormat="1" x14ac:dyDescent="0.25">
      <c r="C349" s="117"/>
      <c r="D349" s="2"/>
      <c r="M349" s="3"/>
    </row>
    <row r="350" spans="3:13" s="1" customFormat="1" x14ac:dyDescent="0.25">
      <c r="C350" s="117"/>
      <c r="D350" s="2"/>
      <c r="M350" s="3"/>
    </row>
    <row r="351" spans="3:13" s="1" customFormat="1" x14ac:dyDescent="0.25">
      <c r="C351" s="117"/>
      <c r="D351" s="2"/>
      <c r="M351" s="3"/>
    </row>
    <row r="352" spans="3:13" s="1" customFormat="1" x14ac:dyDescent="0.25">
      <c r="C352" s="117"/>
      <c r="D352" s="2"/>
      <c r="M352" s="3"/>
    </row>
    <row r="353" spans="3:13" s="1" customFormat="1" x14ac:dyDescent="0.25">
      <c r="C353" s="117"/>
      <c r="D353" s="2"/>
      <c r="M353" s="3"/>
    </row>
    <row r="354" spans="3:13" s="1" customFormat="1" x14ac:dyDescent="0.25">
      <c r="C354" s="117"/>
      <c r="D354" s="2"/>
      <c r="M354" s="3"/>
    </row>
    <row r="355" spans="3:13" s="1" customFormat="1" x14ac:dyDescent="0.25">
      <c r="C355" s="117"/>
      <c r="D355" s="2"/>
      <c r="M355" s="3"/>
    </row>
    <row r="356" spans="3:13" s="1" customFormat="1" x14ac:dyDescent="0.25">
      <c r="C356" s="117"/>
      <c r="D356" s="2"/>
      <c r="M356" s="3"/>
    </row>
    <row r="357" spans="3:13" s="1" customFormat="1" x14ac:dyDescent="0.25">
      <c r="C357" s="117"/>
      <c r="D357" s="2"/>
      <c r="M357" s="3"/>
    </row>
    <row r="358" spans="3:13" s="1" customFormat="1" x14ac:dyDescent="0.25">
      <c r="C358" s="117"/>
      <c r="D358" s="2"/>
      <c r="M358" s="3"/>
    </row>
    <row r="359" spans="3:13" s="1" customFormat="1" x14ac:dyDescent="0.25">
      <c r="C359" s="117"/>
      <c r="D359" s="2"/>
      <c r="M359" s="3"/>
    </row>
    <row r="360" spans="3:13" s="1" customFormat="1" x14ac:dyDescent="0.25">
      <c r="C360" s="117"/>
      <c r="D360" s="2"/>
      <c r="M360" s="3"/>
    </row>
    <row r="361" spans="3:13" s="1" customFormat="1" x14ac:dyDescent="0.25">
      <c r="C361" s="117"/>
      <c r="D361" s="2"/>
      <c r="M361" s="3"/>
    </row>
    <row r="362" spans="3:13" s="1" customFormat="1" x14ac:dyDescent="0.25">
      <c r="C362" s="117"/>
      <c r="D362" s="2"/>
      <c r="M362" s="3"/>
    </row>
    <row r="363" spans="3:13" s="1" customFormat="1" x14ac:dyDescent="0.25">
      <c r="C363" s="117"/>
      <c r="D363" s="2"/>
      <c r="M363" s="3"/>
    </row>
    <row r="364" spans="3:13" s="1" customFormat="1" x14ac:dyDescent="0.25">
      <c r="C364" s="117"/>
      <c r="D364" s="2"/>
      <c r="M364" s="3"/>
    </row>
    <row r="365" spans="3:13" s="1" customFormat="1" x14ac:dyDescent="0.25">
      <c r="C365" s="117"/>
      <c r="D365" s="2"/>
      <c r="M365" s="3"/>
    </row>
    <row r="366" spans="3:13" s="1" customFormat="1" x14ac:dyDescent="0.25">
      <c r="C366" s="117"/>
      <c r="D366" s="2"/>
      <c r="M366" s="3"/>
    </row>
    <row r="367" spans="3:13" s="1" customFormat="1" x14ac:dyDescent="0.25">
      <c r="C367" s="117"/>
      <c r="D367" s="2"/>
      <c r="M367" s="3"/>
    </row>
    <row r="368" spans="3:13" s="1" customFormat="1" x14ac:dyDescent="0.25">
      <c r="C368" s="117"/>
      <c r="D368" s="2"/>
      <c r="M368" s="3"/>
    </row>
    <row r="369" spans="3:13" s="1" customFormat="1" x14ac:dyDescent="0.25">
      <c r="C369" s="117"/>
      <c r="D369" s="2"/>
      <c r="M369" s="3"/>
    </row>
    <row r="370" spans="3:13" s="1" customFormat="1" x14ac:dyDescent="0.25">
      <c r="C370" s="117"/>
      <c r="D370" s="2"/>
      <c r="M370" s="3"/>
    </row>
    <row r="371" spans="3:13" s="1" customFormat="1" x14ac:dyDescent="0.25">
      <c r="C371" s="117"/>
      <c r="D371" s="2"/>
      <c r="M371" s="3"/>
    </row>
    <row r="372" spans="3:13" s="1" customFormat="1" x14ac:dyDescent="0.25">
      <c r="C372" s="117"/>
      <c r="D372" s="2"/>
      <c r="M372" s="3"/>
    </row>
    <row r="373" spans="3:13" s="1" customFormat="1" x14ac:dyDescent="0.25">
      <c r="C373" s="117"/>
      <c r="D373" s="2"/>
      <c r="M373" s="3"/>
    </row>
    <row r="374" spans="3:13" s="1" customFormat="1" x14ac:dyDescent="0.25">
      <c r="C374" s="117"/>
      <c r="D374" s="2"/>
      <c r="M374" s="3"/>
    </row>
    <row r="375" spans="3:13" s="1" customFormat="1" x14ac:dyDescent="0.25">
      <c r="C375" s="117"/>
      <c r="D375" s="2"/>
      <c r="M375" s="3"/>
    </row>
    <row r="376" spans="3:13" s="1" customFormat="1" x14ac:dyDescent="0.25">
      <c r="C376" s="117"/>
      <c r="D376" s="2"/>
      <c r="M376" s="3"/>
    </row>
    <row r="377" spans="3:13" s="1" customFormat="1" x14ac:dyDescent="0.25">
      <c r="C377" s="117"/>
      <c r="D377" s="2"/>
      <c r="M377" s="3"/>
    </row>
    <row r="378" spans="3:13" s="1" customFormat="1" x14ac:dyDescent="0.25">
      <c r="C378" s="117"/>
      <c r="D378" s="2"/>
      <c r="M378" s="3"/>
    </row>
    <row r="379" spans="3:13" s="1" customFormat="1" x14ac:dyDescent="0.25">
      <c r="C379" s="117"/>
      <c r="D379" s="2"/>
      <c r="M379" s="3"/>
    </row>
    <row r="380" spans="3:13" s="1" customFormat="1" x14ac:dyDescent="0.25">
      <c r="C380" s="117"/>
      <c r="D380" s="2"/>
      <c r="M380" s="3"/>
    </row>
    <row r="381" spans="3:13" s="1" customFormat="1" x14ac:dyDescent="0.25">
      <c r="C381" s="117"/>
      <c r="D381" s="2"/>
      <c r="M381" s="3"/>
    </row>
    <row r="382" spans="3:13" s="1" customFormat="1" x14ac:dyDescent="0.25">
      <c r="C382" s="117"/>
      <c r="D382" s="2"/>
      <c r="M382" s="3"/>
    </row>
    <row r="383" spans="3:13" s="1" customFormat="1" x14ac:dyDescent="0.25">
      <c r="C383" s="117"/>
      <c r="D383" s="2"/>
      <c r="M383" s="3"/>
    </row>
    <row r="384" spans="3:13" s="1" customFormat="1" x14ac:dyDescent="0.25">
      <c r="C384" s="117"/>
      <c r="D384" s="2"/>
      <c r="M384" s="3"/>
    </row>
    <row r="385" spans="3:13" s="1" customFormat="1" x14ac:dyDescent="0.25">
      <c r="C385" s="117"/>
      <c r="D385" s="2"/>
      <c r="M385" s="3"/>
    </row>
    <row r="386" spans="3:13" s="1" customFormat="1" x14ac:dyDescent="0.25">
      <c r="C386" s="117"/>
      <c r="D386" s="2"/>
      <c r="M386" s="3"/>
    </row>
    <row r="387" spans="3:13" s="1" customFormat="1" x14ac:dyDescent="0.25">
      <c r="C387" s="117"/>
      <c r="D387" s="2"/>
      <c r="M387" s="3"/>
    </row>
    <row r="388" spans="3:13" s="1" customFormat="1" x14ac:dyDescent="0.25">
      <c r="C388" s="117"/>
      <c r="D388" s="2"/>
      <c r="M388" s="3"/>
    </row>
    <row r="389" spans="3:13" s="1" customFormat="1" x14ac:dyDescent="0.25">
      <c r="C389" s="117"/>
      <c r="D389" s="2"/>
      <c r="M389" s="3"/>
    </row>
    <row r="390" spans="3:13" s="1" customFormat="1" x14ac:dyDescent="0.25">
      <c r="C390" s="117"/>
      <c r="D390" s="2"/>
      <c r="M390" s="3"/>
    </row>
    <row r="391" spans="3:13" s="1" customFormat="1" x14ac:dyDescent="0.25">
      <c r="C391" s="117"/>
      <c r="D391" s="2"/>
      <c r="M391" s="3"/>
    </row>
    <row r="392" spans="3:13" s="1" customFormat="1" x14ac:dyDescent="0.25">
      <c r="C392" s="117"/>
      <c r="D392" s="2"/>
      <c r="M392" s="3"/>
    </row>
    <row r="393" spans="3:13" s="1" customFormat="1" x14ac:dyDescent="0.25">
      <c r="C393" s="117"/>
      <c r="D393" s="2"/>
      <c r="M393" s="3"/>
    </row>
    <row r="394" spans="3:13" s="1" customFormat="1" x14ac:dyDescent="0.25">
      <c r="C394" s="117"/>
      <c r="D394" s="2"/>
      <c r="M394" s="3"/>
    </row>
    <row r="395" spans="3:13" s="1" customFormat="1" x14ac:dyDescent="0.25">
      <c r="C395" s="117"/>
      <c r="D395" s="2"/>
      <c r="M395" s="3"/>
    </row>
  </sheetData>
  <mergeCells count="729">
    <mergeCell ref="K58:L58"/>
    <mergeCell ref="K59:L59"/>
    <mergeCell ref="K60:L60"/>
    <mergeCell ref="E38:F38"/>
    <mergeCell ref="E34:F34"/>
    <mergeCell ref="G34:H34"/>
    <mergeCell ref="G38:H38"/>
    <mergeCell ref="I38:J38"/>
    <mergeCell ref="I34:J34"/>
    <mergeCell ref="K34:L34"/>
    <mergeCell ref="K38:L38"/>
    <mergeCell ref="E60:F60"/>
    <mergeCell ref="E59:F59"/>
    <mergeCell ref="E58:F58"/>
    <mergeCell ref="G58:H58"/>
    <mergeCell ref="G59:H59"/>
    <mergeCell ref="G60:H60"/>
    <mergeCell ref="I60:J60"/>
    <mergeCell ref="I59:J59"/>
    <mergeCell ref="I58:J58"/>
    <mergeCell ref="E51:F51"/>
    <mergeCell ref="G51:H51"/>
    <mergeCell ref="I51:J51"/>
    <mergeCell ref="K51:L51"/>
    <mergeCell ref="E53:F53"/>
    <mergeCell ref="G53:H53"/>
    <mergeCell ref="I53:J53"/>
    <mergeCell ref="K53:L53"/>
    <mergeCell ref="E56:F56"/>
    <mergeCell ref="E55:F55"/>
    <mergeCell ref="G56:H56"/>
    <mergeCell ref="G55:H55"/>
    <mergeCell ref="I56:J56"/>
    <mergeCell ref="I55:J55"/>
    <mergeCell ref="K55:L55"/>
    <mergeCell ref="K56:L56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G50:H50"/>
    <mergeCell ref="G49:H49"/>
    <mergeCell ref="G48:H48"/>
    <mergeCell ref="G47:H47"/>
    <mergeCell ref="G46:H46"/>
    <mergeCell ref="G45:H45"/>
    <mergeCell ref="G44:H44"/>
    <mergeCell ref="G43:H43"/>
    <mergeCell ref="G42:H42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K37:L37"/>
    <mergeCell ref="I37:J37"/>
    <mergeCell ref="G37:H37"/>
    <mergeCell ref="E40:F40"/>
    <mergeCell ref="E39:F39"/>
    <mergeCell ref="G40:H40"/>
    <mergeCell ref="G39:H39"/>
    <mergeCell ref="I40:J40"/>
    <mergeCell ref="I39:J39"/>
    <mergeCell ref="K39:L39"/>
    <mergeCell ref="K40:L40"/>
    <mergeCell ref="G33:H33"/>
    <mergeCell ref="I33:J33"/>
    <mergeCell ref="I31:J31"/>
    <mergeCell ref="K31:L31"/>
    <mergeCell ref="K33:L33"/>
    <mergeCell ref="E35:F35"/>
    <mergeCell ref="G35:H35"/>
    <mergeCell ref="I35:J35"/>
    <mergeCell ref="K35:L35"/>
    <mergeCell ref="E73:F73"/>
    <mergeCell ref="E75:F75"/>
    <mergeCell ref="E24:F24"/>
    <mergeCell ref="E23:F23"/>
    <mergeCell ref="G24:H24"/>
    <mergeCell ref="G23:H23"/>
    <mergeCell ref="I24:J24"/>
    <mergeCell ref="I23:J23"/>
    <mergeCell ref="K23:L23"/>
    <mergeCell ref="K24:L24"/>
    <mergeCell ref="E27:F27"/>
    <mergeCell ref="E26:F26"/>
    <mergeCell ref="G27:H27"/>
    <mergeCell ref="G26:H26"/>
    <mergeCell ref="I27:J27"/>
    <mergeCell ref="I26:J26"/>
    <mergeCell ref="K26:L26"/>
    <mergeCell ref="K27:L27"/>
    <mergeCell ref="G29:H29"/>
    <mergeCell ref="I29:J29"/>
    <mergeCell ref="K29:L29"/>
    <mergeCell ref="E33:F33"/>
    <mergeCell ref="E31:F31"/>
    <mergeCell ref="G31:H31"/>
    <mergeCell ref="K84:L84"/>
    <mergeCell ref="I84:J84"/>
    <mergeCell ref="G84:H84"/>
    <mergeCell ref="E84:F84"/>
    <mergeCell ref="E86:F86"/>
    <mergeCell ref="G86:H86"/>
    <mergeCell ref="I86:J86"/>
    <mergeCell ref="K86:L86"/>
    <mergeCell ref="E63:F63"/>
    <mergeCell ref="G63:H63"/>
    <mergeCell ref="I63:J63"/>
    <mergeCell ref="K63:L63"/>
    <mergeCell ref="I66:J66"/>
    <mergeCell ref="I65:J65"/>
    <mergeCell ref="K65:L65"/>
    <mergeCell ref="K66:L66"/>
    <mergeCell ref="K75:L75"/>
    <mergeCell ref="K73:L73"/>
    <mergeCell ref="K71:L71"/>
    <mergeCell ref="I71:J71"/>
    <mergeCell ref="I73:J73"/>
    <mergeCell ref="I75:J75"/>
    <mergeCell ref="G75:H75"/>
    <mergeCell ref="G73:H73"/>
    <mergeCell ref="K77:L77"/>
    <mergeCell ref="K79:L79"/>
    <mergeCell ref="I79:J79"/>
    <mergeCell ref="G79:H79"/>
    <mergeCell ref="E79:F79"/>
    <mergeCell ref="E82:F82"/>
    <mergeCell ref="E81:F81"/>
    <mergeCell ref="G82:H82"/>
    <mergeCell ref="G81:H81"/>
    <mergeCell ref="I82:J82"/>
    <mergeCell ref="I81:J81"/>
    <mergeCell ref="K81:L81"/>
    <mergeCell ref="K82:L82"/>
    <mergeCell ref="K150:L150"/>
    <mergeCell ref="I150:J150"/>
    <mergeCell ref="G150:H150"/>
    <mergeCell ref="E150:F150"/>
    <mergeCell ref="E152:F152"/>
    <mergeCell ref="G152:H152"/>
    <mergeCell ref="I152:J152"/>
    <mergeCell ref="K152:L152"/>
    <mergeCell ref="E156:F156"/>
    <mergeCell ref="E154:F154"/>
    <mergeCell ref="G154:H154"/>
    <mergeCell ref="I154:J154"/>
    <mergeCell ref="K154:L154"/>
    <mergeCell ref="K156:L156"/>
    <mergeCell ref="I156:J156"/>
    <mergeCell ref="G156:H156"/>
    <mergeCell ref="E144:F144"/>
    <mergeCell ref="G144:H144"/>
    <mergeCell ref="I144:J144"/>
    <mergeCell ref="K144:L144"/>
    <mergeCell ref="K147:L147"/>
    <mergeCell ref="K146:L146"/>
    <mergeCell ref="I147:J147"/>
    <mergeCell ref="I146:J146"/>
    <mergeCell ref="G147:H147"/>
    <mergeCell ref="G146:H146"/>
    <mergeCell ref="E146:F146"/>
    <mergeCell ref="E147:F147"/>
    <mergeCell ref="E148:F148"/>
    <mergeCell ref="G148:H148"/>
    <mergeCell ref="I148:J148"/>
    <mergeCell ref="K148:L148"/>
    <mergeCell ref="E162:F162"/>
    <mergeCell ref="G162:H162"/>
    <mergeCell ref="I162:J162"/>
    <mergeCell ref="K162:L162"/>
    <mergeCell ref="K160:L160"/>
    <mergeCell ref="I160:J160"/>
    <mergeCell ref="G160:H160"/>
    <mergeCell ref="E160:F160"/>
    <mergeCell ref="E158:F158"/>
    <mergeCell ref="G158:H158"/>
    <mergeCell ref="I158:J158"/>
    <mergeCell ref="E172:F172"/>
    <mergeCell ref="E170:F170"/>
    <mergeCell ref="G170:H170"/>
    <mergeCell ref="I170:J170"/>
    <mergeCell ref="K170:L170"/>
    <mergeCell ref="K164:L164"/>
    <mergeCell ref="I164:J164"/>
    <mergeCell ref="G164:H164"/>
    <mergeCell ref="E164:F164"/>
    <mergeCell ref="E190:F190"/>
    <mergeCell ref="E188:F188"/>
    <mergeCell ref="E186:F186"/>
    <mergeCell ref="E184:F184"/>
    <mergeCell ref="G182:H182"/>
    <mergeCell ref="I182:J182"/>
    <mergeCell ref="K182:L182"/>
    <mergeCell ref="K180:L180"/>
    <mergeCell ref="I180:J180"/>
    <mergeCell ref="G180:H180"/>
    <mergeCell ref="E180:F180"/>
    <mergeCell ref="K188:L188"/>
    <mergeCell ref="K186:L186"/>
    <mergeCell ref="K184:L184"/>
    <mergeCell ref="I192:J192"/>
    <mergeCell ref="I190:J190"/>
    <mergeCell ref="I188:J188"/>
    <mergeCell ref="I186:J186"/>
    <mergeCell ref="I184:J184"/>
    <mergeCell ref="G184:H184"/>
    <mergeCell ref="G186:H186"/>
    <mergeCell ref="G188:H188"/>
    <mergeCell ref="G190:H190"/>
    <mergeCell ref="G192:H192"/>
    <mergeCell ref="K211:L211"/>
    <mergeCell ref="I211:J211"/>
    <mergeCell ref="G211:H211"/>
    <mergeCell ref="E207:F207"/>
    <mergeCell ref="G207:H207"/>
    <mergeCell ref="I207:J207"/>
    <mergeCell ref="K207:L207"/>
    <mergeCell ref="K205:L205"/>
    <mergeCell ref="I205:J205"/>
    <mergeCell ref="G205:H205"/>
    <mergeCell ref="E205:F205"/>
    <mergeCell ref="K217:L217"/>
    <mergeCell ref="I217:J217"/>
    <mergeCell ref="G217:H217"/>
    <mergeCell ref="E217:F217"/>
    <mergeCell ref="G215:H215"/>
    <mergeCell ref="E215:F215"/>
    <mergeCell ref="I215:J215"/>
    <mergeCell ref="K215:L215"/>
    <mergeCell ref="I213:J213"/>
    <mergeCell ref="K213:L213"/>
    <mergeCell ref="E223:F223"/>
    <mergeCell ref="G223:H223"/>
    <mergeCell ref="I223:J223"/>
    <mergeCell ref="K223:L223"/>
    <mergeCell ref="K221:L221"/>
    <mergeCell ref="I221:J221"/>
    <mergeCell ref="G221:H221"/>
    <mergeCell ref="E221:F221"/>
    <mergeCell ref="E219:F219"/>
    <mergeCell ref="G219:H219"/>
    <mergeCell ref="I219:J219"/>
    <mergeCell ref="K219:L219"/>
    <mergeCell ref="E230:F230"/>
    <mergeCell ref="E229:F229"/>
    <mergeCell ref="E231:F231"/>
    <mergeCell ref="K227:L227"/>
    <mergeCell ref="I227:J227"/>
    <mergeCell ref="G227:H227"/>
    <mergeCell ref="K225:L225"/>
    <mergeCell ref="I225:J225"/>
    <mergeCell ref="G225:H225"/>
    <mergeCell ref="E225:F225"/>
    <mergeCell ref="G233:H233"/>
    <mergeCell ref="I233:J233"/>
    <mergeCell ref="K233:L233"/>
    <mergeCell ref="K232:L232"/>
    <mergeCell ref="I232:J232"/>
    <mergeCell ref="K231:L231"/>
    <mergeCell ref="K230:L230"/>
    <mergeCell ref="K229:L229"/>
    <mergeCell ref="I231:J231"/>
    <mergeCell ref="I230:J230"/>
    <mergeCell ref="I229:J229"/>
    <mergeCell ref="G229:H229"/>
    <mergeCell ref="G230:H230"/>
    <mergeCell ref="K235:L235"/>
    <mergeCell ref="I235:J235"/>
    <mergeCell ref="I236:J236"/>
    <mergeCell ref="G235:H235"/>
    <mergeCell ref="G236:H236"/>
    <mergeCell ref="G237:H237"/>
    <mergeCell ref="E235:F235"/>
    <mergeCell ref="E236:F236"/>
    <mergeCell ref="E237:F237"/>
    <mergeCell ref="E269:F269"/>
    <mergeCell ref="E259:F259"/>
    <mergeCell ref="G259:H259"/>
    <mergeCell ref="I259:J259"/>
    <mergeCell ref="K259:L259"/>
    <mergeCell ref="K257:L257"/>
    <mergeCell ref="K256:L256"/>
    <mergeCell ref="I257:J257"/>
    <mergeCell ref="I256:J256"/>
    <mergeCell ref="G256:H256"/>
    <mergeCell ref="G257:H257"/>
    <mergeCell ref="E256:F256"/>
    <mergeCell ref="E257:F257"/>
    <mergeCell ref="D210:M210"/>
    <mergeCell ref="D212:M212"/>
    <mergeCell ref="D214:M214"/>
    <mergeCell ref="D228:M228"/>
    <mergeCell ref="D234:M234"/>
    <mergeCell ref="D240:M240"/>
    <mergeCell ref="D242:M242"/>
    <mergeCell ref="D248:M248"/>
    <mergeCell ref="D255:M255"/>
    <mergeCell ref="K251:L251"/>
    <mergeCell ref="K250:L250"/>
    <mergeCell ref="I250:J250"/>
    <mergeCell ref="I251:J251"/>
    <mergeCell ref="G251:H251"/>
    <mergeCell ref="G250:H250"/>
    <mergeCell ref="E250:F250"/>
    <mergeCell ref="E251:F251"/>
    <mergeCell ref="K238:L238"/>
    <mergeCell ref="I238:J238"/>
    <mergeCell ref="G238:H238"/>
    <mergeCell ref="E238:F238"/>
    <mergeCell ref="K237:L237"/>
    <mergeCell ref="I237:J237"/>
    <mergeCell ref="K236:L236"/>
    <mergeCell ref="D189:M189"/>
    <mergeCell ref="D191:M191"/>
    <mergeCell ref="D193:M193"/>
    <mergeCell ref="D195:M195"/>
    <mergeCell ref="D197:M197"/>
    <mergeCell ref="D199:M199"/>
    <mergeCell ref="D204:M204"/>
    <mergeCell ref="D206:M206"/>
    <mergeCell ref="D208:M208"/>
    <mergeCell ref="K203:L203"/>
    <mergeCell ref="I203:J203"/>
    <mergeCell ref="G203:H203"/>
    <mergeCell ref="E203:F203"/>
    <mergeCell ref="K196:L196"/>
    <mergeCell ref="I196:J196"/>
    <mergeCell ref="G196:H196"/>
    <mergeCell ref="E196:F196"/>
    <mergeCell ref="E194:F194"/>
    <mergeCell ref="G194:H194"/>
    <mergeCell ref="I194:J194"/>
    <mergeCell ref="K194:L194"/>
    <mergeCell ref="K192:L192"/>
    <mergeCell ref="K190:L190"/>
    <mergeCell ref="E192:F192"/>
    <mergeCell ref="D169:M169"/>
    <mergeCell ref="D171:M171"/>
    <mergeCell ref="D173:M173"/>
    <mergeCell ref="D175:M175"/>
    <mergeCell ref="D177:M177"/>
    <mergeCell ref="D181:M181"/>
    <mergeCell ref="D183:M183"/>
    <mergeCell ref="D185:M185"/>
    <mergeCell ref="D187:M187"/>
    <mergeCell ref="E178:F178"/>
    <mergeCell ref="G178:H178"/>
    <mergeCell ref="I178:J178"/>
    <mergeCell ref="K178:L178"/>
    <mergeCell ref="K176:L176"/>
    <mergeCell ref="I176:J176"/>
    <mergeCell ref="I172:J172"/>
    <mergeCell ref="K172:L172"/>
    <mergeCell ref="K174:L174"/>
    <mergeCell ref="I174:J174"/>
    <mergeCell ref="G174:H174"/>
    <mergeCell ref="G172:H172"/>
    <mergeCell ref="G176:H176"/>
    <mergeCell ref="E176:F176"/>
    <mergeCell ref="E174:F174"/>
    <mergeCell ref="D76:M76"/>
    <mergeCell ref="D78:M78"/>
    <mergeCell ref="D80:M80"/>
    <mergeCell ref="D83:M83"/>
    <mergeCell ref="D85:M85"/>
    <mergeCell ref="D87:M87"/>
    <mergeCell ref="D89:M89"/>
    <mergeCell ref="D92:M92"/>
    <mergeCell ref="D94:M94"/>
    <mergeCell ref="K91:L91"/>
    <mergeCell ref="K90:L90"/>
    <mergeCell ref="I91:J91"/>
    <mergeCell ref="I90:J90"/>
    <mergeCell ref="G91:H91"/>
    <mergeCell ref="G90:H90"/>
    <mergeCell ref="E90:F90"/>
    <mergeCell ref="E91:F91"/>
    <mergeCell ref="E93:F93"/>
    <mergeCell ref="G93:H93"/>
    <mergeCell ref="I93:J93"/>
    <mergeCell ref="K93:L93"/>
    <mergeCell ref="E77:F77"/>
    <mergeCell ref="G77:H77"/>
    <mergeCell ref="I77:J77"/>
    <mergeCell ref="D41:M41"/>
    <mergeCell ref="D52:M52"/>
    <mergeCell ref="D54:M54"/>
    <mergeCell ref="D57:M57"/>
    <mergeCell ref="D61:M61"/>
    <mergeCell ref="D64:M64"/>
    <mergeCell ref="D67:M67"/>
    <mergeCell ref="D70:M70"/>
    <mergeCell ref="D72:M72"/>
    <mergeCell ref="E62:F62"/>
    <mergeCell ref="G62:H62"/>
    <mergeCell ref="I62:J62"/>
    <mergeCell ref="K62:L62"/>
    <mergeCell ref="G71:H71"/>
    <mergeCell ref="E71:F71"/>
    <mergeCell ref="K50:L50"/>
    <mergeCell ref="K49:L49"/>
    <mergeCell ref="K48:L48"/>
    <mergeCell ref="K47:L47"/>
    <mergeCell ref="K46:L46"/>
    <mergeCell ref="K45:L45"/>
    <mergeCell ref="K44:L44"/>
    <mergeCell ref="K43:L43"/>
    <mergeCell ref="K42:L42"/>
    <mergeCell ref="D252:M252"/>
    <mergeCell ref="D245:M245"/>
    <mergeCell ref="D260:M260"/>
    <mergeCell ref="D258:M258"/>
    <mergeCell ref="D264:M264"/>
    <mergeCell ref="D274:M274"/>
    <mergeCell ref="D272:M272"/>
    <mergeCell ref="D270:M270"/>
    <mergeCell ref="D262:M262"/>
    <mergeCell ref="E263:F263"/>
    <mergeCell ref="G263:H263"/>
    <mergeCell ref="I263:J263"/>
    <mergeCell ref="K263:L263"/>
    <mergeCell ref="E273:F273"/>
    <mergeCell ref="G273:H273"/>
    <mergeCell ref="I273:J273"/>
    <mergeCell ref="K273:L273"/>
    <mergeCell ref="G271:H271"/>
    <mergeCell ref="I271:J271"/>
    <mergeCell ref="K271:L271"/>
    <mergeCell ref="K269:L269"/>
    <mergeCell ref="I269:J269"/>
    <mergeCell ref="G269:H269"/>
    <mergeCell ref="E253:F253"/>
    <mergeCell ref="G253:H253"/>
    <mergeCell ref="I253:J253"/>
    <mergeCell ref="K253:L253"/>
    <mergeCell ref="E254:F254"/>
    <mergeCell ref="G254:H254"/>
    <mergeCell ref="I254:J254"/>
    <mergeCell ref="K254:L254"/>
    <mergeCell ref="I244:J244"/>
    <mergeCell ref="K244:L244"/>
    <mergeCell ref="E246:F246"/>
    <mergeCell ref="G246:H246"/>
    <mergeCell ref="I246:J246"/>
    <mergeCell ref="K246:L246"/>
    <mergeCell ref="E247:F247"/>
    <mergeCell ref="G247:H247"/>
    <mergeCell ref="I247:J247"/>
    <mergeCell ref="K247:L247"/>
    <mergeCell ref="G21:H21"/>
    <mergeCell ref="E21:F21"/>
    <mergeCell ref="P10:P11"/>
    <mergeCell ref="Q12:S12"/>
    <mergeCell ref="E110:F110"/>
    <mergeCell ref="G110:H110"/>
    <mergeCell ref="K110:L110"/>
    <mergeCell ref="I110:J110"/>
    <mergeCell ref="K201:L201"/>
    <mergeCell ref="I201:J201"/>
    <mergeCell ref="G201:H201"/>
    <mergeCell ref="E201:F201"/>
    <mergeCell ref="E14:M14"/>
    <mergeCell ref="D18:M18"/>
    <mergeCell ref="D22:M22"/>
    <mergeCell ref="D25:M25"/>
    <mergeCell ref="D28:M28"/>
    <mergeCell ref="D30:M30"/>
    <mergeCell ref="D32:M32"/>
    <mergeCell ref="D36:M36"/>
    <mergeCell ref="E282:F282"/>
    <mergeCell ref="G282:H282"/>
    <mergeCell ref="I282:J282"/>
    <mergeCell ref="K282:L282"/>
    <mergeCell ref="E283:F283"/>
    <mergeCell ref="G283:H283"/>
    <mergeCell ref="I283:J283"/>
    <mergeCell ref="K283:L283"/>
    <mergeCell ref="K280:L280"/>
    <mergeCell ref="I280:J280"/>
    <mergeCell ref="G280:H280"/>
    <mergeCell ref="E280:F280"/>
    <mergeCell ref="E281:F281"/>
    <mergeCell ref="G281:H281"/>
    <mergeCell ref="I281:J281"/>
    <mergeCell ref="K281:L281"/>
    <mergeCell ref="E279:F279"/>
    <mergeCell ref="G279:H279"/>
    <mergeCell ref="K279:L279"/>
    <mergeCell ref="I279:J279"/>
    <mergeCell ref="C268:M268"/>
    <mergeCell ref="G275:H275"/>
    <mergeCell ref="G276:H276"/>
    <mergeCell ref="G277:H277"/>
    <mergeCell ref="G278:H278"/>
    <mergeCell ref="E276:F276"/>
    <mergeCell ref="E277:F277"/>
    <mergeCell ref="E278:F278"/>
    <mergeCell ref="I278:J278"/>
    <mergeCell ref="I277:J277"/>
    <mergeCell ref="I276:J276"/>
    <mergeCell ref="K276:L276"/>
    <mergeCell ref="I275:J275"/>
    <mergeCell ref="K275:L275"/>
    <mergeCell ref="K278:L278"/>
    <mergeCell ref="K277:L277"/>
    <mergeCell ref="C277:C278"/>
    <mergeCell ref="C266:M266"/>
    <mergeCell ref="K265:L265"/>
    <mergeCell ref="I265:J265"/>
    <mergeCell ref="G265:H265"/>
    <mergeCell ref="E265:F265"/>
    <mergeCell ref="E267:F267"/>
    <mergeCell ref="K261:L261"/>
    <mergeCell ref="I261:J261"/>
    <mergeCell ref="G261:H261"/>
    <mergeCell ref="E261:F261"/>
    <mergeCell ref="G267:H267"/>
    <mergeCell ref="I267:J267"/>
    <mergeCell ref="K267:L267"/>
    <mergeCell ref="E249:F249"/>
    <mergeCell ref="E243:F243"/>
    <mergeCell ref="G243:H243"/>
    <mergeCell ref="I243:J243"/>
    <mergeCell ref="K243:L243"/>
    <mergeCell ref="C216:M216"/>
    <mergeCell ref="C218:M218"/>
    <mergeCell ref="C220:M220"/>
    <mergeCell ref="G213:H213"/>
    <mergeCell ref="G231:H231"/>
    <mergeCell ref="G232:H232"/>
    <mergeCell ref="G241:H241"/>
    <mergeCell ref="I241:J241"/>
    <mergeCell ref="K241:L241"/>
    <mergeCell ref="G239:H239"/>
    <mergeCell ref="I239:J239"/>
    <mergeCell ref="K239:L239"/>
    <mergeCell ref="C232:C233"/>
    <mergeCell ref="C229:C231"/>
    <mergeCell ref="C235:C237"/>
    <mergeCell ref="C238:C239"/>
    <mergeCell ref="E244:F244"/>
    <mergeCell ref="G244:H244"/>
    <mergeCell ref="Q17:S17"/>
    <mergeCell ref="I17:J17"/>
    <mergeCell ref="K17:L17"/>
    <mergeCell ref="G17:H17"/>
    <mergeCell ref="E17:F17"/>
    <mergeCell ref="K198:L198"/>
    <mergeCell ref="K100:L100"/>
    <mergeCell ref="E112:F112"/>
    <mergeCell ref="G112:H112"/>
    <mergeCell ref="I112:J112"/>
    <mergeCell ref="K112:L112"/>
    <mergeCell ref="C179:M179"/>
    <mergeCell ref="E88:F88"/>
    <mergeCell ref="G88:H88"/>
    <mergeCell ref="I88:J88"/>
    <mergeCell ref="K88:L88"/>
    <mergeCell ref="E95:F95"/>
    <mergeCell ref="G95:H95"/>
    <mergeCell ref="I95:J95"/>
    <mergeCell ref="C222:M222"/>
    <mergeCell ref="C224:M224"/>
    <mergeCell ref="E209:F209"/>
    <mergeCell ref="G209:H209"/>
    <mergeCell ref="I209:J209"/>
    <mergeCell ref="K209:L209"/>
    <mergeCell ref="K158:L158"/>
    <mergeCell ref="D96:M96"/>
    <mergeCell ref="D103:M103"/>
    <mergeCell ref="D107:M107"/>
    <mergeCell ref="D114:M114"/>
    <mergeCell ref="D116:M116"/>
    <mergeCell ref="D143:M143"/>
    <mergeCell ref="D153:M153"/>
    <mergeCell ref="C105:M105"/>
    <mergeCell ref="C202:M202"/>
    <mergeCell ref="C151:M151"/>
    <mergeCell ref="C149:M149"/>
    <mergeCell ref="C145:M145"/>
    <mergeCell ref="C118:M118"/>
    <mergeCell ref="E200:F200"/>
    <mergeCell ref="G200:H200"/>
    <mergeCell ref="I200:J200"/>
    <mergeCell ref="K200:L200"/>
    <mergeCell ref="C101:M101"/>
    <mergeCell ref="K95:L95"/>
    <mergeCell ref="E100:F100"/>
    <mergeCell ref="G100:H100"/>
    <mergeCell ref="I100:J100"/>
    <mergeCell ref="E104:F104"/>
    <mergeCell ref="E99:F99"/>
    <mergeCell ref="G99:H99"/>
    <mergeCell ref="I99:J99"/>
    <mergeCell ref="K99:L99"/>
    <mergeCell ref="K98:L98"/>
    <mergeCell ref="K97:L97"/>
    <mergeCell ref="I97:J97"/>
    <mergeCell ref="I98:J98"/>
    <mergeCell ref="G97:H97"/>
    <mergeCell ref="G98:H98"/>
    <mergeCell ref="E65:F65"/>
    <mergeCell ref="G65:H65"/>
    <mergeCell ref="G66:H66"/>
    <mergeCell ref="G69:H69"/>
    <mergeCell ref="E68:F68"/>
    <mergeCell ref="E69:F69"/>
    <mergeCell ref="G68:H68"/>
    <mergeCell ref="I68:J68"/>
    <mergeCell ref="I69:J69"/>
    <mergeCell ref="K68:L68"/>
    <mergeCell ref="K69:L69"/>
    <mergeCell ref="D74:M74"/>
    <mergeCell ref="E11:F13"/>
    <mergeCell ref="E29:F29"/>
    <mergeCell ref="E37:F37"/>
    <mergeCell ref="K19:L19"/>
    <mergeCell ref="I19:J19"/>
    <mergeCell ref="G19:H19"/>
    <mergeCell ref="E19:F19"/>
    <mergeCell ref="E20:F20"/>
    <mergeCell ref="G20:H20"/>
    <mergeCell ref="I20:J20"/>
    <mergeCell ref="K20:L20"/>
    <mergeCell ref="K21:L21"/>
    <mergeCell ref="I21:J21"/>
    <mergeCell ref="Q16:S16"/>
    <mergeCell ref="P18:P22"/>
    <mergeCell ref="Q18:S22"/>
    <mergeCell ref="K11:L13"/>
    <mergeCell ref="I11:J13"/>
    <mergeCell ref="G11:H13"/>
    <mergeCell ref="B2:AH7"/>
    <mergeCell ref="B9:M10"/>
    <mergeCell ref="P9:S9"/>
    <mergeCell ref="Q10:S11"/>
    <mergeCell ref="B11:B13"/>
    <mergeCell ref="C11:C13"/>
    <mergeCell ref="D11:D13"/>
    <mergeCell ref="M11:M13"/>
    <mergeCell ref="P13:P15"/>
    <mergeCell ref="Q13:S15"/>
    <mergeCell ref="G16:H16"/>
    <mergeCell ref="E15:F15"/>
    <mergeCell ref="E16:F16"/>
    <mergeCell ref="G15:H15"/>
    <mergeCell ref="I15:J15"/>
    <mergeCell ref="I16:J16"/>
    <mergeCell ref="K15:L15"/>
    <mergeCell ref="K16:L16"/>
    <mergeCell ref="E182:F182"/>
    <mergeCell ref="E211:F211"/>
    <mergeCell ref="E213:F213"/>
    <mergeCell ref="E227:F227"/>
    <mergeCell ref="E232:F232"/>
    <mergeCell ref="E233:F233"/>
    <mergeCell ref="E239:F239"/>
    <mergeCell ref="E271:F271"/>
    <mergeCell ref="E275:F275"/>
    <mergeCell ref="E241:F241"/>
    <mergeCell ref="G198:H198"/>
    <mergeCell ref="E198:F198"/>
    <mergeCell ref="I198:J198"/>
    <mergeCell ref="C226:M226"/>
    <mergeCell ref="K249:L249"/>
    <mergeCell ref="I249:J249"/>
    <mergeCell ref="G249:H249"/>
    <mergeCell ref="E98:F98"/>
    <mergeCell ref="E97:F97"/>
    <mergeCell ref="G104:H104"/>
    <mergeCell ref="I104:J104"/>
    <mergeCell ref="K104:L104"/>
    <mergeCell ref="K102:L102"/>
    <mergeCell ref="I102:J102"/>
    <mergeCell ref="G102:H102"/>
    <mergeCell ref="E102:F102"/>
    <mergeCell ref="G113:H113"/>
    <mergeCell ref="E106:F106"/>
    <mergeCell ref="G106:H106"/>
    <mergeCell ref="I106:J106"/>
    <mergeCell ref="K106:L106"/>
    <mergeCell ref="E108:F108"/>
    <mergeCell ref="G108:H108"/>
    <mergeCell ref="I108:J108"/>
    <mergeCell ref="K108:L108"/>
    <mergeCell ref="K109:L109"/>
    <mergeCell ref="I109:J109"/>
    <mergeCell ref="G109:H109"/>
    <mergeCell ref="E109:F109"/>
    <mergeCell ref="E113:F113"/>
    <mergeCell ref="I113:J113"/>
    <mergeCell ref="K113:L113"/>
    <mergeCell ref="G111:H111"/>
    <mergeCell ref="I111:J111"/>
    <mergeCell ref="K111:L111"/>
    <mergeCell ref="E111:F111"/>
    <mergeCell ref="G117:H117"/>
    <mergeCell ref="E115:F115"/>
    <mergeCell ref="G115:H115"/>
    <mergeCell ref="I115:J115"/>
    <mergeCell ref="K115:L115"/>
    <mergeCell ref="K117:L117"/>
    <mergeCell ref="I117:J117"/>
    <mergeCell ref="E117:F117"/>
    <mergeCell ref="E168:F168"/>
    <mergeCell ref="G168:H168"/>
    <mergeCell ref="I168:J168"/>
    <mergeCell ref="K168:L168"/>
    <mergeCell ref="K166:L166"/>
    <mergeCell ref="I166:J166"/>
    <mergeCell ref="G166:H166"/>
    <mergeCell ref="E166:F166"/>
    <mergeCell ref="D155:M155"/>
    <mergeCell ref="D157:M157"/>
    <mergeCell ref="D159:M159"/>
    <mergeCell ref="D161:M161"/>
    <mergeCell ref="D163:M163"/>
    <mergeCell ref="D165:M165"/>
    <mergeCell ref="D167:M167"/>
  </mergeCells>
  <phoneticPr fontId="4" type="noConversion"/>
  <conditionalFormatting sqref="M15:M17 M19:M21 M23:M24 M26:M27 M29 M31 M33:M35 M37:M40 M53 M55:M56 M58:M60 M62:M63 M65:M66 M68:M69 M71 M73 M75 M77 M79 M81:M82 M84 M86 M88 M90:M91 M93 M95 M97:M100">
    <cfRule type="cellIs" dxfId="59" priority="76" operator="equal">
      <formula>0</formula>
    </cfRule>
  </conditionalFormatting>
  <conditionalFormatting sqref="M42:M51">
    <cfRule type="cellIs" dxfId="58" priority="72" operator="equal">
      <formula>0</formula>
    </cfRule>
  </conditionalFormatting>
  <conditionalFormatting sqref="M102">
    <cfRule type="cellIs" dxfId="57" priority="71" operator="equal">
      <formula>0</formula>
    </cfRule>
  </conditionalFormatting>
  <conditionalFormatting sqref="M104">
    <cfRule type="cellIs" dxfId="56" priority="70" operator="equal">
      <formula>0</formula>
    </cfRule>
  </conditionalFormatting>
  <conditionalFormatting sqref="M106">
    <cfRule type="cellIs" dxfId="55" priority="69" operator="equal">
      <formula>0</formula>
    </cfRule>
  </conditionalFormatting>
  <conditionalFormatting sqref="M108:M113">
    <cfRule type="cellIs" dxfId="54" priority="64" operator="equal">
      <formula>0</formula>
    </cfRule>
  </conditionalFormatting>
  <conditionalFormatting sqref="M115">
    <cfRule type="cellIs" dxfId="53" priority="63" operator="equal">
      <formula>0</formula>
    </cfRule>
  </conditionalFormatting>
  <conditionalFormatting sqref="M117">
    <cfRule type="cellIs" dxfId="52" priority="62" operator="equal">
      <formula>0</formula>
    </cfRule>
  </conditionalFormatting>
  <conditionalFormatting sqref="M119:M142">
    <cfRule type="cellIs" dxfId="51" priority="61" operator="equal">
      <formula>0</formula>
    </cfRule>
  </conditionalFormatting>
  <conditionalFormatting sqref="M144">
    <cfRule type="cellIs" dxfId="50" priority="57" operator="equal">
      <formula>0</formula>
    </cfRule>
  </conditionalFormatting>
  <conditionalFormatting sqref="M146:M148">
    <cfRule type="cellIs" dxfId="49" priority="58" operator="equal">
      <formula>0</formula>
    </cfRule>
  </conditionalFormatting>
  <conditionalFormatting sqref="M150">
    <cfRule type="cellIs" dxfId="48" priority="56" operator="equal">
      <formula>0</formula>
    </cfRule>
  </conditionalFormatting>
  <conditionalFormatting sqref="M152">
    <cfRule type="cellIs" dxfId="47" priority="55" operator="equal">
      <formula>0</formula>
    </cfRule>
  </conditionalFormatting>
  <conditionalFormatting sqref="M154">
    <cfRule type="cellIs" dxfId="46" priority="54" operator="equal">
      <formula>0</formula>
    </cfRule>
  </conditionalFormatting>
  <conditionalFormatting sqref="M156">
    <cfRule type="cellIs" dxfId="45" priority="53" operator="equal">
      <formula>0</formula>
    </cfRule>
  </conditionalFormatting>
  <conditionalFormatting sqref="M158">
    <cfRule type="cellIs" dxfId="44" priority="52" operator="equal">
      <formula>0</formula>
    </cfRule>
  </conditionalFormatting>
  <conditionalFormatting sqref="M160">
    <cfRule type="cellIs" dxfId="43" priority="51" operator="equal">
      <formula>0</formula>
    </cfRule>
  </conditionalFormatting>
  <conditionalFormatting sqref="M162">
    <cfRule type="cellIs" dxfId="42" priority="50" operator="equal">
      <formula>0</formula>
    </cfRule>
  </conditionalFormatting>
  <conditionalFormatting sqref="M164">
    <cfRule type="cellIs" dxfId="41" priority="49" operator="equal">
      <formula>0</formula>
    </cfRule>
  </conditionalFormatting>
  <conditionalFormatting sqref="M166">
    <cfRule type="cellIs" dxfId="40" priority="48" operator="equal">
      <formula>0</formula>
    </cfRule>
  </conditionalFormatting>
  <conditionalFormatting sqref="M168">
    <cfRule type="cellIs" dxfId="39" priority="47" operator="equal">
      <formula>0</formula>
    </cfRule>
  </conditionalFormatting>
  <conditionalFormatting sqref="M170">
    <cfRule type="cellIs" dxfId="38" priority="46" operator="equal">
      <formula>0</formula>
    </cfRule>
  </conditionalFormatting>
  <conditionalFormatting sqref="M172">
    <cfRule type="cellIs" dxfId="37" priority="45" operator="equal">
      <formula>0</formula>
    </cfRule>
  </conditionalFormatting>
  <conditionalFormatting sqref="M174">
    <cfRule type="cellIs" dxfId="36" priority="44" operator="equal">
      <formula>0</formula>
    </cfRule>
  </conditionalFormatting>
  <conditionalFormatting sqref="M176">
    <cfRule type="cellIs" dxfId="35" priority="43" operator="equal">
      <formula>0</formula>
    </cfRule>
  </conditionalFormatting>
  <conditionalFormatting sqref="M178">
    <cfRule type="cellIs" dxfId="34" priority="42" operator="equal">
      <formula>0</formula>
    </cfRule>
  </conditionalFormatting>
  <conditionalFormatting sqref="M180">
    <cfRule type="cellIs" dxfId="33" priority="41" operator="equal">
      <formula>0</formula>
    </cfRule>
  </conditionalFormatting>
  <conditionalFormatting sqref="M182">
    <cfRule type="cellIs" dxfId="32" priority="40" operator="equal">
      <formula>0</formula>
    </cfRule>
  </conditionalFormatting>
  <conditionalFormatting sqref="M184">
    <cfRule type="cellIs" dxfId="31" priority="39" operator="equal">
      <formula>0</formula>
    </cfRule>
  </conditionalFormatting>
  <conditionalFormatting sqref="M186">
    <cfRule type="cellIs" dxfId="30" priority="38" operator="equal">
      <formula>0</formula>
    </cfRule>
  </conditionalFormatting>
  <conditionalFormatting sqref="M188">
    <cfRule type="cellIs" dxfId="29" priority="37" operator="equal">
      <formula>0</formula>
    </cfRule>
  </conditionalFormatting>
  <conditionalFormatting sqref="M190">
    <cfRule type="cellIs" dxfId="28" priority="36" operator="equal">
      <formula>0</formula>
    </cfRule>
  </conditionalFormatting>
  <conditionalFormatting sqref="M192">
    <cfRule type="cellIs" dxfId="27" priority="35" operator="equal">
      <formula>0</formula>
    </cfRule>
  </conditionalFormatting>
  <conditionalFormatting sqref="M194">
    <cfRule type="cellIs" dxfId="26" priority="34" operator="equal">
      <formula>0</formula>
    </cfRule>
  </conditionalFormatting>
  <conditionalFormatting sqref="M196">
    <cfRule type="cellIs" dxfId="25" priority="32" operator="equal">
      <formula>0</formula>
    </cfRule>
  </conditionalFormatting>
  <conditionalFormatting sqref="M198">
    <cfRule type="cellIs" dxfId="24" priority="31" operator="equal">
      <formula>0</formula>
    </cfRule>
  </conditionalFormatting>
  <conditionalFormatting sqref="M200">
    <cfRule type="cellIs" dxfId="23" priority="30" operator="equal">
      <formula>0</formula>
    </cfRule>
  </conditionalFormatting>
  <conditionalFormatting sqref="M203">
    <cfRule type="cellIs" dxfId="22" priority="29" operator="equal">
      <formula>0</formula>
    </cfRule>
  </conditionalFormatting>
  <conditionalFormatting sqref="M205">
    <cfRule type="cellIs" dxfId="21" priority="28" operator="equal">
      <formula>0</formula>
    </cfRule>
  </conditionalFormatting>
  <conditionalFormatting sqref="M207">
    <cfRule type="cellIs" dxfId="20" priority="27" operator="equal">
      <formula>0</formula>
    </cfRule>
  </conditionalFormatting>
  <conditionalFormatting sqref="M209">
    <cfRule type="cellIs" dxfId="19" priority="26" operator="equal">
      <formula>0</formula>
    </cfRule>
  </conditionalFormatting>
  <conditionalFormatting sqref="M211">
    <cfRule type="cellIs" dxfId="18" priority="25" operator="equal">
      <formula>0</formula>
    </cfRule>
  </conditionalFormatting>
  <conditionalFormatting sqref="M213">
    <cfRule type="cellIs" dxfId="17" priority="24" operator="equal">
      <formula>0</formula>
    </cfRule>
  </conditionalFormatting>
  <conditionalFormatting sqref="M215">
    <cfRule type="cellIs" dxfId="16" priority="23" operator="equal">
      <formula>0</formula>
    </cfRule>
  </conditionalFormatting>
  <conditionalFormatting sqref="M217">
    <cfRule type="cellIs" dxfId="15" priority="22" operator="equal">
      <formula>0</formula>
    </cfRule>
  </conditionalFormatting>
  <conditionalFormatting sqref="M219">
    <cfRule type="cellIs" dxfId="14" priority="21" operator="equal">
      <formula>0</formula>
    </cfRule>
  </conditionalFormatting>
  <conditionalFormatting sqref="M221">
    <cfRule type="cellIs" dxfId="13" priority="20" operator="equal">
      <formula>0</formula>
    </cfRule>
  </conditionalFormatting>
  <conditionalFormatting sqref="M223">
    <cfRule type="cellIs" dxfId="12" priority="19" operator="equal">
      <formula>0</formula>
    </cfRule>
  </conditionalFormatting>
  <conditionalFormatting sqref="M225">
    <cfRule type="cellIs" dxfId="11" priority="18" operator="equal">
      <formula>0</formula>
    </cfRule>
  </conditionalFormatting>
  <conditionalFormatting sqref="M227">
    <cfRule type="cellIs" dxfId="10" priority="17" operator="equal">
      <formula>0</formula>
    </cfRule>
  </conditionalFormatting>
  <conditionalFormatting sqref="M229:M233">
    <cfRule type="cellIs" dxfId="9" priority="12" operator="equal">
      <formula>0</formula>
    </cfRule>
  </conditionalFormatting>
  <conditionalFormatting sqref="M235:M239">
    <cfRule type="cellIs" dxfId="8" priority="7" operator="equal">
      <formula>0</formula>
    </cfRule>
  </conditionalFormatting>
  <conditionalFormatting sqref="M241">
    <cfRule type="cellIs" dxfId="7" priority="6" operator="equal">
      <formula>0</formula>
    </cfRule>
  </conditionalFormatting>
  <conditionalFormatting sqref="M243">
    <cfRule type="cellIs" dxfId="6" priority="4" operator="equal">
      <formula>0</formula>
    </cfRule>
  </conditionalFormatting>
  <conditionalFormatting sqref="M249:M251 M256:M257 M259 M261 M265 M267 M269 M271 M273 M253:M254 M263">
    <cfRule type="cellIs" dxfId="5" priority="3" operator="equal">
      <formula>0</formula>
    </cfRule>
  </conditionalFormatting>
  <conditionalFormatting sqref="M275:M283">
    <cfRule type="cellIs" dxfId="4" priority="5" operator="equal">
      <formula>0</formula>
    </cfRule>
  </conditionalFormatting>
  <conditionalFormatting sqref="P16:P17">
    <cfRule type="cellIs" dxfId="3" priority="74" operator="equal">
      <formula>0</formula>
    </cfRule>
  </conditionalFormatting>
  <conditionalFormatting sqref="M201">
    <cfRule type="cellIs" dxfId="1" priority="2" operator="equal">
      <formula>0</formula>
    </cfRule>
  </conditionalFormatting>
  <conditionalFormatting sqref="M244 M246:M247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UTI Marne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ABALHATE Yassine</dc:creator>
  <cp:lastModifiedBy>ABALHATE Yassine</cp:lastModifiedBy>
  <dcterms:created xsi:type="dcterms:W3CDTF">2025-12-31T12:59:13Z</dcterms:created>
  <dcterms:modified xsi:type="dcterms:W3CDTF">2026-01-08T13:45:34Z</dcterms:modified>
</cp:coreProperties>
</file>